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tk.local\company\ЭнергоСеть\ПСО\МОЭСК\!!!CЭС\КВЛ220 Очаково-Красногорская\10. Экспертиза ДЦК\Замечания 1\Сметы\"/>
    </mc:Choice>
  </mc:AlternateContent>
  <xr:revisionPtr revIDLastSave="0" documentId="13_ncr:1_{B4BE7716-52EC-48B3-BCB4-461EDAA0C2FF}" xr6:coauthVersionLast="36" xr6:coauthVersionMax="36" xr10:uidLastSave="{00000000-0000-0000-0000-000000000000}"/>
  <bookViews>
    <workbookView xWindow="32760" yWindow="32760" windowWidth="32760" windowHeight="32760" xr2:uid="{00000000-000D-0000-FFFF-FFFF00000000}"/>
  </bookViews>
  <sheets>
    <sheet name="01-01-02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'01-01-02'!$49:$49</definedName>
    <definedName name="_xlnm.Print_Area" localSheetId="0">'01-01-02'!$A$1:$L$484</definedName>
  </definedNames>
  <calcPr calcId="191029" iterate="1"/>
</workbook>
</file>

<file path=xl/calcChain.xml><?xml version="1.0" encoding="utf-8"?>
<calcChain xmlns="http://schemas.openxmlformats.org/spreadsheetml/2006/main">
  <c r="H482" i="7" l="1"/>
  <c r="H479" i="7"/>
  <c r="C482" i="7"/>
  <c r="C479" i="7"/>
  <c r="J40" i="7"/>
  <c r="J39" i="7"/>
  <c r="C42" i="7"/>
  <c r="D42" i="7"/>
  <c r="C41" i="7"/>
  <c r="D41" i="7"/>
  <c r="C40" i="7"/>
  <c r="D40" i="7"/>
  <c r="C39" i="7"/>
  <c r="C36" i="7" s="1"/>
  <c r="G475" i="7"/>
  <c r="G474" i="7"/>
  <c r="L473" i="7"/>
  <c r="J473" i="7"/>
  <c r="L472" i="7"/>
  <c r="J472" i="7"/>
  <c r="L466" i="7"/>
  <c r="L469" i="7"/>
  <c r="J469" i="7"/>
  <c r="L468" i="7"/>
  <c r="J468" i="7"/>
  <c r="J466" i="7" s="1"/>
  <c r="L461" i="7"/>
  <c r="J461" i="7"/>
  <c r="L457" i="7"/>
  <c r="J457" i="7"/>
  <c r="L445" i="7"/>
  <c r="J445" i="7"/>
  <c r="L444" i="7"/>
  <c r="J444" i="7"/>
  <c r="L443" i="7"/>
  <c r="J443" i="7"/>
  <c r="L442" i="7"/>
  <c r="J442" i="7"/>
  <c r="L441" i="7"/>
  <c r="J441" i="7"/>
  <c r="L440" i="7"/>
  <c r="L438" i="7" s="1"/>
  <c r="J440" i="7"/>
  <c r="J438" i="7" s="1"/>
  <c r="L437" i="7"/>
  <c r="L432" i="7" s="1"/>
  <c r="J437" i="7"/>
  <c r="J432" i="7" s="1"/>
  <c r="L436" i="7"/>
  <c r="J436" i="7"/>
  <c r="L434" i="7"/>
  <c r="J434" i="7"/>
  <c r="L431" i="7"/>
  <c r="L429" i="7" s="1"/>
  <c r="J431" i="7"/>
  <c r="J429" i="7" s="1"/>
  <c r="L426" i="7"/>
  <c r="J426" i="7"/>
  <c r="J425" i="7"/>
  <c r="J418" i="7"/>
  <c r="L421" i="7"/>
  <c r="J421" i="7"/>
  <c r="L420" i="7"/>
  <c r="L418" i="7" s="1"/>
  <c r="J420" i="7"/>
  <c r="L416" i="7"/>
  <c r="J416" i="7"/>
  <c r="L415" i="7"/>
  <c r="J415" i="7"/>
  <c r="L414" i="7"/>
  <c r="J414" i="7"/>
  <c r="L413" i="7"/>
  <c r="J413" i="7"/>
  <c r="L412" i="7"/>
  <c r="J412" i="7"/>
  <c r="L411" i="7"/>
  <c r="L409" i="7" s="1"/>
  <c r="J411" i="7"/>
  <c r="J409" i="7" s="1"/>
  <c r="L408" i="7"/>
  <c r="L403" i="7" s="1"/>
  <c r="J408" i="7"/>
  <c r="J403" i="7" s="1"/>
  <c r="L407" i="7"/>
  <c r="J407" i="7"/>
  <c r="L405" i="7"/>
  <c r="J405" i="7"/>
  <c r="L402" i="7"/>
  <c r="J402" i="7"/>
  <c r="L392" i="7"/>
  <c r="J392" i="7"/>
  <c r="L388" i="7"/>
  <c r="J388" i="7"/>
  <c r="G373" i="7"/>
  <c r="G372" i="7"/>
  <c r="L371" i="7"/>
  <c r="J371" i="7"/>
  <c r="L370" i="7"/>
  <c r="J370" i="7"/>
  <c r="L367" i="7"/>
  <c r="J367" i="7"/>
  <c r="J366" i="7"/>
  <c r="L362" i="7"/>
  <c r="J362" i="7"/>
  <c r="L365" i="7"/>
  <c r="J365" i="7"/>
  <c r="L364" i="7"/>
  <c r="J364" i="7"/>
  <c r="J360" i="7"/>
  <c r="L359" i="7"/>
  <c r="J359" i="7"/>
  <c r="L357" i="7"/>
  <c r="J357" i="7"/>
  <c r="L356" i="7"/>
  <c r="L354" i="7" s="1"/>
  <c r="J356" i="7"/>
  <c r="J354" i="7" s="1"/>
  <c r="L353" i="7"/>
  <c r="L348" i="7" s="1"/>
  <c r="J353" i="7"/>
  <c r="J348" i="7" s="1"/>
  <c r="L352" i="7"/>
  <c r="J352" i="7"/>
  <c r="L350" i="7"/>
  <c r="J350" i="7"/>
  <c r="L347" i="7"/>
  <c r="J347" i="7"/>
  <c r="BB343" i="7"/>
  <c r="AU343" i="7"/>
  <c r="AS343" i="7"/>
  <c r="AP343" i="7"/>
  <c r="AN343" i="7"/>
  <c r="AF343" i="7"/>
  <c r="Y343" i="7"/>
  <c r="U343" i="7"/>
  <c r="T343" i="7"/>
  <c r="O343" i="7"/>
  <c r="BA343" i="7"/>
  <c r="AZ343" i="7"/>
  <c r="AE343" i="7"/>
  <c r="J361" i="7" s="1"/>
  <c r="AD343" i="7"/>
  <c r="K343" i="7"/>
  <c r="I343" i="7"/>
  <c r="L342" i="7"/>
  <c r="J342" i="7"/>
  <c r="H342" i="7"/>
  <c r="L341" i="7"/>
  <c r="J341" i="7"/>
  <c r="Q343" i="7" s="1"/>
  <c r="K341" i="7"/>
  <c r="H341" i="7"/>
  <c r="E340" i="7"/>
  <c r="G340" i="7"/>
  <c r="D340" i="7"/>
  <c r="C340" i="7"/>
  <c r="B340" i="7"/>
  <c r="BB339" i="7"/>
  <c r="L358" i="7" s="1"/>
  <c r="AS339" i="7"/>
  <c r="U339" i="7"/>
  <c r="T339" i="7"/>
  <c r="Q339" i="7"/>
  <c r="O339" i="7"/>
  <c r="BA339" i="7"/>
  <c r="L361" i="7" s="1"/>
  <c r="AZ339" i="7"/>
  <c r="L360" i="7" s="1"/>
  <c r="AE339" i="7"/>
  <c r="AD339" i="7"/>
  <c r="L337" i="7"/>
  <c r="J337" i="7"/>
  <c r="G336" i="7"/>
  <c r="F336" i="7"/>
  <c r="E336" i="7"/>
  <c r="L335" i="7"/>
  <c r="AU339" i="7" s="1"/>
  <c r="L338" i="7" s="1"/>
  <c r="J335" i="7"/>
  <c r="Y339" i="7" s="1"/>
  <c r="J338" i="7" s="1"/>
  <c r="K335" i="7"/>
  <c r="I335" i="7"/>
  <c r="H335" i="7"/>
  <c r="L334" i="7"/>
  <c r="AP339" i="7" s="1"/>
  <c r="J334" i="7"/>
  <c r="I339" i="7" s="1"/>
  <c r="K334" i="7"/>
  <c r="I334" i="7"/>
  <c r="H334" i="7"/>
  <c r="H337" i="7" s="1"/>
  <c r="C333" i="7"/>
  <c r="E331" i="7"/>
  <c r="G331" i="7"/>
  <c r="D331" i="7"/>
  <c r="C331" i="7"/>
  <c r="B331" i="7"/>
  <c r="G327" i="7"/>
  <c r="G326" i="7"/>
  <c r="L325" i="7"/>
  <c r="J325" i="7"/>
  <c r="L324" i="7"/>
  <c r="J324" i="7"/>
  <c r="L321" i="7"/>
  <c r="J321" i="7"/>
  <c r="J320" i="7"/>
  <c r="L319" i="7"/>
  <c r="J319" i="7"/>
  <c r="L318" i="7"/>
  <c r="L316" i="7" s="1"/>
  <c r="J318" i="7"/>
  <c r="J316" i="7" s="1"/>
  <c r="L312" i="7"/>
  <c r="J312" i="7"/>
  <c r="L311" i="7"/>
  <c r="J311" i="7"/>
  <c r="L307" i="7"/>
  <c r="J307" i="7"/>
  <c r="L296" i="7"/>
  <c r="L295" i="7"/>
  <c r="AN297" i="7" s="1"/>
  <c r="AW297" i="7"/>
  <c r="AR297" i="7"/>
  <c r="L294" i="7" s="1"/>
  <c r="AO297" i="7"/>
  <c r="AA297" i="7"/>
  <c r="U297" i="7"/>
  <c r="S297" i="7"/>
  <c r="BA297" i="7"/>
  <c r="AZ297" i="7"/>
  <c r="AE297" i="7"/>
  <c r="J296" i="7" s="1"/>
  <c r="AD297" i="7"/>
  <c r="J295" i="7" s="1"/>
  <c r="G296" i="7"/>
  <c r="E296" i="7"/>
  <c r="G295" i="7"/>
  <c r="E295" i="7"/>
  <c r="G292" i="7"/>
  <c r="F292" i="7"/>
  <c r="E292" i="7"/>
  <c r="L291" i="7"/>
  <c r="AT297" i="7" s="1"/>
  <c r="J291" i="7"/>
  <c r="X297" i="7" s="1"/>
  <c r="K291" i="7"/>
  <c r="I291" i="7"/>
  <c r="H291" i="7"/>
  <c r="L290" i="7"/>
  <c r="L293" i="7" s="1"/>
  <c r="J290" i="7"/>
  <c r="P297" i="7" s="1"/>
  <c r="K290" i="7"/>
  <c r="I290" i="7"/>
  <c r="H290" i="7"/>
  <c r="H293" i="7" s="1"/>
  <c r="C289" i="7"/>
  <c r="E287" i="7"/>
  <c r="G287" i="7"/>
  <c r="D287" i="7"/>
  <c r="C287" i="7"/>
  <c r="B287" i="7"/>
  <c r="L285" i="7"/>
  <c r="AW286" i="7"/>
  <c r="AT286" i="7"/>
  <c r="AA286" i="7"/>
  <c r="BA286" i="7"/>
  <c r="AZ286" i="7"/>
  <c r="L284" i="7" s="1"/>
  <c r="AE286" i="7"/>
  <c r="J285" i="7" s="1"/>
  <c r="AD286" i="7"/>
  <c r="J284" i="7" s="1"/>
  <c r="G285" i="7"/>
  <c r="E285" i="7"/>
  <c r="G284" i="7"/>
  <c r="E284" i="7"/>
  <c r="G281" i="7"/>
  <c r="F281" i="7"/>
  <c r="E281" i="7"/>
  <c r="G280" i="7"/>
  <c r="F280" i="7"/>
  <c r="E280" i="7"/>
  <c r="L279" i="7"/>
  <c r="J279" i="7"/>
  <c r="X286" i="7" s="1"/>
  <c r="K279" i="7"/>
  <c r="I279" i="7"/>
  <c r="H279" i="7"/>
  <c r="L278" i="7"/>
  <c r="AO286" i="7" s="1"/>
  <c r="J278" i="7"/>
  <c r="P286" i="7" s="1"/>
  <c r="K278" i="7"/>
  <c r="I278" i="7"/>
  <c r="H278" i="7"/>
  <c r="H282" i="7" s="1"/>
  <c r="L277" i="7"/>
  <c r="L282" i="7" s="1"/>
  <c r="J277" i="7"/>
  <c r="K277" i="7"/>
  <c r="I277" i="7"/>
  <c r="H277" i="7"/>
  <c r="C276" i="7"/>
  <c r="E274" i="7"/>
  <c r="G274" i="7"/>
  <c r="D274" i="7"/>
  <c r="C274" i="7"/>
  <c r="B274" i="7"/>
  <c r="L272" i="7"/>
  <c r="L271" i="7"/>
  <c r="AN273" i="7" s="1"/>
  <c r="AW273" i="7"/>
  <c r="AR273" i="7"/>
  <c r="AO273" i="7"/>
  <c r="AA273" i="7"/>
  <c r="U273" i="7"/>
  <c r="S273" i="7"/>
  <c r="BA273" i="7"/>
  <c r="AZ273" i="7"/>
  <c r="AE273" i="7"/>
  <c r="J272" i="7" s="1"/>
  <c r="AD273" i="7"/>
  <c r="J271" i="7" s="1"/>
  <c r="G272" i="7"/>
  <c r="E272" i="7"/>
  <c r="G271" i="7"/>
  <c r="E271" i="7"/>
  <c r="L269" i="7"/>
  <c r="G268" i="7"/>
  <c r="F268" i="7"/>
  <c r="E268" i="7"/>
  <c r="L267" i="7"/>
  <c r="AT273" i="7" s="1"/>
  <c r="J267" i="7"/>
  <c r="X273" i="7" s="1"/>
  <c r="K267" i="7"/>
  <c r="I267" i="7"/>
  <c r="H267" i="7"/>
  <c r="L266" i="7"/>
  <c r="J266" i="7"/>
  <c r="P273" i="7" s="1"/>
  <c r="K266" i="7"/>
  <c r="I266" i="7"/>
  <c r="H266" i="7"/>
  <c r="H269" i="7" s="1"/>
  <c r="C265" i="7"/>
  <c r="E263" i="7"/>
  <c r="G263" i="7"/>
  <c r="D263" i="7"/>
  <c r="C263" i="7"/>
  <c r="B263" i="7"/>
  <c r="AW262" i="7"/>
  <c r="AR262" i="7"/>
  <c r="L259" i="7" s="1"/>
  <c r="AO262" i="7"/>
  <c r="AA262" i="7"/>
  <c r="U262" i="7"/>
  <c r="S262" i="7"/>
  <c r="BA262" i="7"/>
  <c r="L261" i="7" s="1"/>
  <c r="AZ262" i="7"/>
  <c r="L260" i="7" s="1"/>
  <c r="AE262" i="7"/>
  <c r="J261" i="7" s="1"/>
  <c r="AD262" i="7"/>
  <c r="J260" i="7" s="1"/>
  <c r="G261" i="7"/>
  <c r="E261" i="7"/>
  <c r="G260" i="7"/>
  <c r="E260" i="7"/>
  <c r="L258" i="7"/>
  <c r="J258" i="7"/>
  <c r="H258" i="7"/>
  <c r="G257" i="7"/>
  <c r="F257" i="7"/>
  <c r="E257" i="7"/>
  <c r="L256" i="7"/>
  <c r="AT262" i="7" s="1"/>
  <c r="J256" i="7"/>
  <c r="X262" i="7" s="1"/>
  <c r="J259" i="7" s="1"/>
  <c r="K256" i="7"/>
  <c r="I256" i="7"/>
  <c r="H256" i="7"/>
  <c r="L255" i="7"/>
  <c r="J255" i="7"/>
  <c r="P262" i="7" s="1"/>
  <c r="K255" i="7"/>
  <c r="I255" i="7"/>
  <c r="H255" i="7"/>
  <c r="C254" i="7"/>
  <c r="E252" i="7"/>
  <c r="G252" i="7"/>
  <c r="D252" i="7"/>
  <c r="C252" i="7"/>
  <c r="B252" i="7"/>
  <c r="AW251" i="7"/>
  <c r="AR251" i="7"/>
  <c r="L248" i="7" s="1"/>
  <c r="AO251" i="7"/>
  <c r="AA251" i="7"/>
  <c r="U251" i="7"/>
  <c r="S251" i="7"/>
  <c r="BA251" i="7"/>
  <c r="L250" i="7" s="1"/>
  <c r="AZ251" i="7"/>
  <c r="L249" i="7" s="1"/>
  <c r="AE251" i="7"/>
  <c r="J250" i="7" s="1"/>
  <c r="AD251" i="7"/>
  <c r="J249" i="7" s="1"/>
  <c r="G250" i="7"/>
  <c r="E250" i="7"/>
  <c r="G249" i="7"/>
  <c r="E249" i="7"/>
  <c r="L247" i="7"/>
  <c r="G246" i="7"/>
  <c r="F246" i="7"/>
  <c r="E246" i="7"/>
  <c r="L245" i="7"/>
  <c r="AT251" i="7" s="1"/>
  <c r="J245" i="7"/>
  <c r="X251" i="7" s="1"/>
  <c r="K245" i="7"/>
  <c r="I245" i="7"/>
  <c r="H245" i="7"/>
  <c r="L244" i="7"/>
  <c r="J244" i="7"/>
  <c r="BH251" i="7" s="1"/>
  <c r="K244" i="7"/>
  <c r="I244" i="7"/>
  <c r="H244" i="7"/>
  <c r="H247" i="7" s="1"/>
  <c r="C243" i="7"/>
  <c r="E241" i="7"/>
  <c r="G241" i="7"/>
  <c r="D241" i="7"/>
  <c r="C241" i="7"/>
  <c r="B241" i="7"/>
  <c r="L238" i="7"/>
  <c r="J238" i="7"/>
  <c r="AW240" i="7"/>
  <c r="L391" i="7" s="1"/>
  <c r="L389" i="7" s="1"/>
  <c r="AT240" i="7"/>
  <c r="AR240" i="7"/>
  <c r="L237" i="7" s="1"/>
  <c r="AA240" i="7"/>
  <c r="J310" i="7" s="1"/>
  <c r="J308" i="7" s="1"/>
  <c r="X240" i="7"/>
  <c r="P240" i="7"/>
  <c r="BA240" i="7"/>
  <c r="L396" i="7" s="1"/>
  <c r="AZ240" i="7"/>
  <c r="AE240" i="7"/>
  <c r="J239" i="7" s="1"/>
  <c r="AD240" i="7"/>
  <c r="G239" i="7"/>
  <c r="E239" i="7"/>
  <c r="G238" i="7"/>
  <c r="E238" i="7"/>
  <c r="L236" i="7"/>
  <c r="H236" i="7"/>
  <c r="G235" i="7"/>
  <c r="E235" i="7"/>
  <c r="L234" i="7"/>
  <c r="AO240" i="7" s="1"/>
  <c r="J234" i="7"/>
  <c r="K234" i="7"/>
  <c r="H234" i="7"/>
  <c r="L233" i="7"/>
  <c r="J233" i="7"/>
  <c r="BH240" i="7" s="1"/>
  <c r="K233" i="7"/>
  <c r="H233" i="7"/>
  <c r="C232" i="7"/>
  <c r="E231" i="7"/>
  <c r="G231" i="7"/>
  <c r="D231" i="7"/>
  <c r="C231" i="7"/>
  <c r="B231" i="7"/>
  <c r="AW230" i="7"/>
  <c r="AT230" i="7"/>
  <c r="AO230" i="7"/>
  <c r="AA230" i="7"/>
  <c r="X230" i="7"/>
  <c r="J306" i="7" s="1"/>
  <c r="U230" i="7"/>
  <c r="S230" i="7"/>
  <c r="BA230" i="7"/>
  <c r="L229" i="7" s="1"/>
  <c r="AZ230" i="7"/>
  <c r="L314" i="7" s="1"/>
  <c r="AE230" i="7"/>
  <c r="J315" i="7" s="1"/>
  <c r="AD230" i="7"/>
  <c r="J314" i="7" s="1"/>
  <c r="G229" i="7"/>
  <c r="E229" i="7"/>
  <c r="G228" i="7"/>
  <c r="E228" i="7"/>
  <c r="J226" i="7"/>
  <c r="G225" i="7"/>
  <c r="F225" i="7"/>
  <c r="E225" i="7"/>
  <c r="L224" i="7"/>
  <c r="J224" i="7"/>
  <c r="P230" i="7" s="1"/>
  <c r="K224" i="7"/>
  <c r="I224" i="7"/>
  <c r="H224" i="7"/>
  <c r="L223" i="7"/>
  <c r="AR230" i="7" s="1"/>
  <c r="J223" i="7"/>
  <c r="K223" i="7"/>
  <c r="I223" i="7"/>
  <c r="H223" i="7"/>
  <c r="H226" i="7" s="1"/>
  <c r="C222" i="7"/>
  <c r="E220" i="7"/>
  <c r="G220" i="7"/>
  <c r="D220" i="7"/>
  <c r="C220" i="7"/>
  <c r="B220" i="7"/>
  <c r="G216" i="7"/>
  <c r="G215" i="7"/>
  <c r="L214" i="7"/>
  <c r="J214" i="7"/>
  <c r="L213" i="7"/>
  <c r="J213" i="7"/>
  <c r="L210" i="7"/>
  <c r="J210" i="7"/>
  <c r="J209" i="7"/>
  <c r="L208" i="7"/>
  <c r="J208" i="7"/>
  <c r="L207" i="7"/>
  <c r="L205" i="7" s="1"/>
  <c r="J207" i="7"/>
  <c r="J205" i="7" s="1"/>
  <c r="L201" i="7"/>
  <c r="J201" i="7"/>
  <c r="L200" i="7"/>
  <c r="J200" i="7"/>
  <c r="L196" i="7"/>
  <c r="J196" i="7"/>
  <c r="L185" i="7"/>
  <c r="AW186" i="7"/>
  <c r="AR186" i="7"/>
  <c r="AO186" i="7"/>
  <c r="AA186" i="7"/>
  <c r="U186" i="7"/>
  <c r="S186" i="7"/>
  <c r="BA186" i="7"/>
  <c r="AZ186" i="7"/>
  <c r="L184" i="7" s="1"/>
  <c r="AE186" i="7"/>
  <c r="J185" i="7" s="1"/>
  <c r="AD186" i="7"/>
  <c r="J184" i="7" s="1"/>
  <c r="G185" i="7"/>
  <c r="E185" i="7"/>
  <c r="G184" i="7"/>
  <c r="E184" i="7"/>
  <c r="L182" i="7"/>
  <c r="J182" i="7"/>
  <c r="H182" i="7"/>
  <c r="G181" i="7"/>
  <c r="E181" i="7"/>
  <c r="L180" i="7"/>
  <c r="AT186" i="7" s="1"/>
  <c r="J180" i="7"/>
  <c r="X186" i="7" s="1"/>
  <c r="J183" i="7" s="1"/>
  <c r="K180" i="7"/>
  <c r="H180" i="7"/>
  <c r="L179" i="7"/>
  <c r="J179" i="7"/>
  <c r="P186" i="7" s="1"/>
  <c r="K179" i="7"/>
  <c r="H179" i="7"/>
  <c r="E178" i="7"/>
  <c r="G178" i="7"/>
  <c r="D178" i="7"/>
  <c r="C178" i="7"/>
  <c r="B178" i="7"/>
  <c r="L176" i="7"/>
  <c r="L175" i="7"/>
  <c r="AN177" i="7" s="1"/>
  <c r="AW177" i="7"/>
  <c r="AR177" i="7"/>
  <c r="AO177" i="7"/>
  <c r="AA177" i="7"/>
  <c r="U177" i="7"/>
  <c r="S177" i="7"/>
  <c r="BA177" i="7"/>
  <c r="AZ177" i="7"/>
  <c r="AE177" i="7"/>
  <c r="J176" i="7" s="1"/>
  <c r="AD177" i="7"/>
  <c r="J175" i="7" s="1"/>
  <c r="G176" i="7"/>
  <c r="E176" i="7"/>
  <c r="G175" i="7"/>
  <c r="E175" i="7"/>
  <c r="L173" i="7"/>
  <c r="G172" i="7"/>
  <c r="F172" i="7"/>
  <c r="E172" i="7"/>
  <c r="L171" i="7"/>
  <c r="AT177" i="7" s="1"/>
  <c r="J171" i="7"/>
  <c r="X177" i="7" s="1"/>
  <c r="K171" i="7"/>
  <c r="I171" i="7"/>
  <c r="H171" i="7"/>
  <c r="L170" i="7"/>
  <c r="J170" i="7"/>
  <c r="P177" i="7" s="1"/>
  <c r="K170" i="7"/>
  <c r="I170" i="7"/>
  <c r="H170" i="7"/>
  <c r="H173" i="7" s="1"/>
  <c r="C169" i="7"/>
  <c r="E167" i="7"/>
  <c r="G167" i="7"/>
  <c r="D167" i="7"/>
  <c r="C167" i="7"/>
  <c r="B167" i="7"/>
  <c r="C166" i="7"/>
  <c r="AW165" i="7"/>
  <c r="AT165" i="7"/>
  <c r="AR165" i="7"/>
  <c r="L162" i="7" s="1"/>
  <c r="AO165" i="7"/>
  <c r="AA165" i="7"/>
  <c r="U165" i="7"/>
  <c r="S165" i="7"/>
  <c r="BA165" i="7"/>
  <c r="L164" i="7" s="1"/>
  <c r="AZ165" i="7"/>
  <c r="L163" i="7" s="1"/>
  <c r="AE165" i="7"/>
  <c r="J164" i="7" s="1"/>
  <c r="AD165" i="7"/>
  <c r="J163" i="7" s="1"/>
  <c r="G164" i="7"/>
  <c r="E164" i="7"/>
  <c r="G163" i="7"/>
  <c r="E163" i="7"/>
  <c r="L161" i="7"/>
  <c r="J161" i="7"/>
  <c r="G160" i="7"/>
  <c r="F160" i="7"/>
  <c r="E160" i="7"/>
  <c r="L159" i="7"/>
  <c r="J159" i="7"/>
  <c r="X165" i="7" s="1"/>
  <c r="J162" i="7" s="1"/>
  <c r="K159" i="7"/>
  <c r="I159" i="7"/>
  <c r="H159" i="7"/>
  <c r="L158" i="7"/>
  <c r="J158" i="7"/>
  <c r="P165" i="7" s="1"/>
  <c r="K158" i="7"/>
  <c r="I158" i="7"/>
  <c r="H158" i="7"/>
  <c r="H161" i="7" s="1"/>
  <c r="C157" i="7"/>
  <c r="E155" i="7"/>
  <c r="G155" i="7"/>
  <c r="D155" i="7"/>
  <c r="C155" i="7"/>
  <c r="B155" i="7"/>
  <c r="AW154" i="7"/>
  <c r="AT154" i="7"/>
  <c r="AR154" i="7"/>
  <c r="L151" i="7" s="1"/>
  <c r="AA154" i="7"/>
  <c r="U154" i="7"/>
  <c r="S154" i="7"/>
  <c r="BA154" i="7"/>
  <c r="L153" i="7" s="1"/>
  <c r="AZ154" i="7"/>
  <c r="L152" i="7" s="1"/>
  <c r="AE154" i="7"/>
  <c r="J153" i="7" s="1"/>
  <c r="AD154" i="7"/>
  <c r="J152" i="7" s="1"/>
  <c r="G153" i="7"/>
  <c r="E153" i="7"/>
  <c r="G152" i="7"/>
  <c r="E152" i="7"/>
  <c r="H150" i="7"/>
  <c r="G149" i="7"/>
  <c r="F149" i="7"/>
  <c r="E149" i="7"/>
  <c r="G148" i="7"/>
  <c r="F148" i="7"/>
  <c r="E148" i="7"/>
  <c r="L147" i="7"/>
  <c r="J147" i="7"/>
  <c r="X154" i="7" s="1"/>
  <c r="K147" i="7"/>
  <c r="I147" i="7"/>
  <c r="H147" i="7"/>
  <c r="L146" i="7"/>
  <c r="AO154" i="7" s="1"/>
  <c r="J146" i="7"/>
  <c r="K146" i="7"/>
  <c r="I146" i="7"/>
  <c r="H146" i="7"/>
  <c r="L145" i="7"/>
  <c r="J145" i="7"/>
  <c r="K145" i="7"/>
  <c r="I145" i="7"/>
  <c r="H145" i="7"/>
  <c r="C144" i="7"/>
  <c r="E142" i="7"/>
  <c r="G142" i="7"/>
  <c r="D142" i="7"/>
  <c r="C142" i="7"/>
  <c r="B142" i="7"/>
  <c r="J138" i="7"/>
  <c r="AW141" i="7"/>
  <c r="AT141" i="7"/>
  <c r="AO141" i="7"/>
  <c r="AA141" i="7"/>
  <c r="X141" i="7"/>
  <c r="S141" i="7"/>
  <c r="BA141" i="7"/>
  <c r="L140" i="7" s="1"/>
  <c r="AZ141" i="7"/>
  <c r="L139" i="7" s="1"/>
  <c r="AE141" i="7"/>
  <c r="J140" i="7" s="1"/>
  <c r="AD141" i="7"/>
  <c r="J139" i="7" s="1"/>
  <c r="G140" i="7"/>
  <c r="E140" i="7"/>
  <c r="G139" i="7"/>
  <c r="E139" i="7"/>
  <c r="J137" i="7"/>
  <c r="G136" i="7"/>
  <c r="F136" i="7"/>
  <c r="E136" i="7"/>
  <c r="G135" i="7"/>
  <c r="F135" i="7"/>
  <c r="E135" i="7"/>
  <c r="L134" i="7"/>
  <c r="J134" i="7"/>
  <c r="K134" i="7"/>
  <c r="I134" i="7"/>
  <c r="H134" i="7"/>
  <c r="L133" i="7"/>
  <c r="J133" i="7"/>
  <c r="P141" i="7" s="1"/>
  <c r="K133" i="7"/>
  <c r="I133" i="7"/>
  <c r="H133" i="7"/>
  <c r="L132" i="7"/>
  <c r="J132" i="7"/>
  <c r="U141" i="7" s="1"/>
  <c r="K132" i="7"/>
  <c r="I132" i="7"/>
  <c r="H132" i="7"/>
  <c r="H137" i="7" s="1"/>
  <c r="C131" i="7"/>
  <c r="E129" i="7"/>
  <c r="G129" i="7"/>
  <c r="D129" i="7"/>
  <c r="C129" i="7"/>
  <c r="B129" i="7"/>
  <c r="L127" i="7"/>
  <c r="J127" i="7"/>
  <c r="AW128" i="7"/>
  <c r="AR128" i="7"/>
  <c r="AO128" i="7"/>
  <c r="AA128" i="7"/>
  <c r="U128" i="7"/>
  <c r="S128" i="7"/>
  <c r="J125" i="7" s="1"/>
  <c r="BA128" i="7"/>
  <c r="AZ128" i="7"/>
  <c r="L126" i="7" s="1"/>
  <c r="AE128" i="7"/>
  <c r="AD128" i="7"/>
  <c r="J126" i="7" s="1"/>
  <c r="G127" i="7"/>
  <c r="E127" i="7"/>
  <c r="G126" i="7"/>
  <c r="E126" i="7"/>
  <c r="J124" i="7"/>
  <c r="G123" i="7"/>
  <c r="F123" i="7"/>
  <c r="E123" i="7"/>
  <c r="L122" i="7"/>
  <c r="AT128" i="7" s="1"/>
  <c r="J122" i="7"/>
  <c r="X128" i="7" s="1"/>
  <c r="K122" i="7"/>
  <c r="I122" i="7"/>
  <c r="H122" i="7"/>
  <c r="L121" i="7"/>
  <c r="L124" i="7" s="1"/>
  <c r="J121" i="7"/>
  <c r="P128" i="7" s="1"/>
  <c r="K121" i="7"/>
  <c r="I121" i="7"/>
  <c r="H121" i="7"/>
  <c r="H124" i="7" s="1"/>
  <c r="C120" i="7"/>
  <c r="E118" i="7"/>
  <c r="G118" i="7"/>
  <c r="D118" i="7"/>
  <c r="C118" i="7"/>
  <c r="B118" i="7"/>
  <c r="AW117" i="7"/>
  <c r="AT117" i="7"/>
  <c r="AR117" i="7"/>
  <c r="L114" i="7" s="1"/>
  <c r="AO117" i="7"/>
  <c r="AA117" i="7"/>
  <c r="U117" i="7"/>
  <c r="S117" i="7"/>
  <c r="BA117" i="7"/>
  <c r="L116" i="7" s="1"/>
  <c r="AZ117" i="7"/>
  <c r="L115" i="7" s="1"/>
  <c r="AE117" i="7"/>
  <c r="J116" i="7" s="1"/>
  <c r="AD117" i="7"/>
  <c r="J115" i="7" s="1"/>
  <c r="G116" i="7"/>
  <c r="E116" i="7"/>
  <c r="G115" i="7"/>
  <c r="E115" i="7"/>
  <c r="L113" i="7"/>
  <c r="J113" i="7"/>
  <c r="G112" i="7"/>
  <c r="F112" i="7"/>
  <c r="E112" i="7"/>
  <c r="L111" i="7"/>
  <c r="J111" i="7"/>
  <c r="X117" i="7" s="1"/>
  <c r="J114" i="7" s="1"/>
  <c r="K111" i="7"/>
  <c r="I111" i="7"/>
  <c r="H111" i="7"/>
  <c r="L110" i="7"/>
  <c r="J110" i="7"/>
  <c r="P117" i="7" s="1"/>
  <c r="K110" i="7"/>
  <c r="I110" i="7"/>
  <c r="H110" i="7"/>
  <c r="H113" i="7" s="1"/>
  <c r="C109" i="7"/>
  <c r="E107" i="7"/>
  <c r="G107" i="7"/>
  <c r="D107" i="7"/>
  <c r="C107" i="7"/>
  <c r="B107" i="7"/>
  <c r="AW106" i="7"/>
  <c r="AT106" i="7"/>
  <c r="AR106" i="7"/>
  <c r="L103" i="7" s="1"/>
  <c r="AA106" i="7"/>
  <c r="U106" i="7"/>
  <c r="S106" i="7"/>
  <c r="BA106" i="7"/>
  <c r="L105" i="7" s="1"/>
  <c r="AZ106" i="7"/>
  <c r="L104" i="7" s="1"/>
  <c r="AE106" i="7"/>
  <c r="J105" i="7" s="1"/>
  <c r="AD106" i="7"/>
  <c r="J104" i="7" s="1"/>
  <c r="O106" i="7" s="1"/>
  <c r="G105" i="7"/>
  <c r="E105" i="7"/>
  <c r="G104" i="7"/>
  <c r="E104" i="7"/>
  <c r="J102" i="7"/>
  <c r="G101" i="7"/>
  <c r="F101" i="7"/>
  <c r="E101" i="7"/>
  <c r="L100" i="7"/>
  <c r="J100" i="7"/>
  <c r="X106" i="7" s="1"/>
  <c r="K100" i="7"/>
  <c r="I100" i="7"/>
  <c r="H100" i="7"/>
  <c r="L99" i="7"/>
  <c r="AO106" i="7" s="1"/>
  <c r="J99" i="7"/>
  <c r="BH106" i="7" s="1"/>
  <c r="K99" i="7"/>
  <c r="I99" i="7"/>
  <c r="H99" i="7"/>
  <c r="H102" i="7" s="1"/>
  <c r="C98" i="7"/>
  <c r="E96" i="7"/>
  <c r="G96" i="7"/>
  <c r="D96" i="7"/>
  <c r="C96" i="7"/>
  <c r="B96" i="7"/>
  <c r="J94" i="7"/>
  <c r="J93" i="7"/>
  <c r="L92" i="7"/>
  <c r="J92" i="7"/>
  <c r="AW95" i="7"/>
  <c r="AT95" i="7"/>
  <c r="AR95" i="7"/>
  <c r="AA95" i="7"/>
  <c r="X95" i="7"/>
  <c r="U95" i="7"/>
  <c r="S95" i="7"/>
  <c r="O95" i="7"/>
  <c r="BA95" i="7"/>
  <c r="L94" i="7" s="1"/>
  <c r="AZ95" i="7"/>
  <c r="L93" i="7" s="1"/>
  <c r="AE95" i="7"/>
  <c r="AD95" i="7"/>
  <c r="G94" i="7"/>
  <c r="E94" i="7"/>
  <c r="G93" i="7"/>
  <c r="E93" i="7"/>
  <c r="L91" i="7"/>
  <c r="J91" i="7"/>
  <c r="G90" i="7"/>
  <c r="F90" i="7"/>
  <c r="E90" i="7"/>
  <c r="L89" i="7"/>
  <c r="J89" i="7"/>
  <c r="K89" i="7"/>
  <c r="I89" i="7"/>
  <c r="H89" i="7"/>
  <c r="L88" i="7"/>
  <c r="AO95" i="7" s="1"/>
  <c r="J88" i="7"/>
  <c r="BH95" i="7" s="1"/>
  <c r="K88" i="7"/>
  <c r="I88" i="7"/>
  <c r="H88" i="7"/>
  <c r="H91" i="7" s="1"/>
  <c r="C87" i="7"/>
  <c r="E85" i="7"/>
  <c r="G85" i="7"/>
  <c r="D85" i="7"/>
  <c r="C85" i="7"/>
  <c r="B85" i="7"/>
  <c r="L83" i="7"/>
  <c r="J83" i="7"/>
  <c r="L82" i="7"/>
  <c r="J82" i="7"/>
  <c r="O84" i="7" s="1"/>
  <c r="AW84" i="7"/>
  <c r="AT84" i="7"/>
  <c r="AA84" i="7"/>
  <c r="X84" i="7"/>
  <c r="U84" i="7"/>
  <c r="S84" i="7"/>
  <c r="J81" i="7" s="1"/>
  <c r="BA84" i="7"/>
  <c r="AZ84" i="7"/>
  <c r="AE84" i="7"/>
  <c r="AD84" i="7"/>
  <c r="G83" i="7"/>
  <c r="E83" i="7"/>
  <c r="G82" i="7"/>
  <c r="E82" i="7"/>
  <c r="J80" i="7"/>
  <c r="G79" i="7"/>
  <c r="F79" i="7"/>
  <c r="E79" i="7"/>
  <c r="L78" i="7"/>
  <c r="AO84" i="7" s="1"/>
  <c r="J78" i="7"/>
  <c r="P84" i="7" s="1"/>
  <c r="K78" i="7"/>
  <c r="I78" i="7"/>
  <c r="H78" i="7"/>
  <c r="L77" i="7"/>
  <c r="L80" i="7" s="1"/>
  <c r="J77" i="7"/>
  <c r="I84" i="7" s="1"/>
  <c r="K77" i="7"/>
  <c r="I77" i="7"/>
  <c r="H77" i="7"/>
  <c r="H80" i="7" s="1"/>
  <c r="C76" i="7"/>
  <c r="E74" i="7"/>
  <c r="G74" i="7"/>
  <c r="D74" i="7"/>
  <c r="C74" i="7"/>
  <c r="B74" i="7"/>
  <c r="L72" i="7"/>
  <c r="J72" i="7"/>
  <c r="L71" i="7"/>
  <c r="J71" i="7"/>
  <c r="AW73" i="7"/>
  <c r="AT73" i="7"/>
  <c r="AO73" i="7"/>
  <c r="AA73" i="7"/>
  <c r="X73" i="7"/>
  <c r="U73" i="7"/>
  <c r="S73" i="7"/>
  <c r="J70" i="7" s="1"/>
  <c r="BA73" i="7"/>
  <c r="AZ73" i="7"/>
  <c r="AE73" i="7"/>
  <c r="AD73" i="7"/>
  <c r="G72" i="7"/>
  <c r="E72" i="7"/>
  <c r="G71" i="7"/>
  <c r="E71" i="7"/>
  <c r="G68" i="7"/>
  <c r="F68" i="7"/>
  <c r="E68" i="7"/>
  <c r="L67" i="7"/>
  <c r="J67" i="7"/>
  <c r="P73" i="7" s="1"/>
  <c r="K67" i="7"/>
  <c r="I67" i="7"/>
  <c r="H67" i="7"/>
  <c r="L66" i="7"/>
  <c r="L69" i="7" s="1"/>
  <c r="J66" i="7"/>
  <c r="K66" i="7"/>
  <c r="I66" i="7"/>
  <c r="H66" i="7"/>
  <c r="H69" i="7" s="1"/>
  <c r="C65" i="7"/>
  <c r="E63" i="7"/>
  <c r="G63" i="7"/>
  <c r="D63" i="7"/>
  <c r="C63" i="7"/>
  <c r="B63" i="7"/>
  <c r="L61" i="7"/>
  <c r="J61" i="7"/>
  <c r="AW62" i="7"/>
  <c r="L460" i="7" s="1"/>
  <c r="L458" i="7" s="1"/>
  <c r="AT62" i="7"/>
  <c r="L387" i="7" s="1"/>
  <c r="AA62" i="7"/>
  <c r="J391" i="7" s="1"/>
  <c r="J389" i="7" s="1"/>
  <c r="X62" i="7"/>
  <c r="J387" i="7" s="1"/>
  <c r="BA62" i="7"/>
  <c r="L465" i="7" s="1"/>
  <c r="AZ62" i="7"/>
  <c r="L395" i="7" s="1"/>
  <c r="AE62" i="7"/>
  <c r="J396" i="7" s="1"/>
  <c r="AD62" i="7"/>
  <c r="J395" i="7" s="1"/>
  <c r="G61" i="7"/>
  <c r="E61" i="7"/>
  <c r="G60" i="7"/>
  <c r="E60" i="7"/>
  <c r="G57" i="7"/>
  <c r="F57" i="7"/>
  <c r="E57" i="7"/>
  <c r="L56" i="7"/>
  <c r="AO62" i="7" s="1"/>
  <c r="J56" i="7"/>
  <c r="K56" i="7"/>
  <c r="I56" i="7"/>
  <c r="H56" i="7"/>
  <c r="L55" i="7"/>
  <c r="L58" i="7" s="1"/>
  <c r="J55" i="7"/>
  <c r="U62" i="7" s="1"/>
  <c r="K55" i="7"/>
  <c r="I55" i="7"/>
  <c r="H55" i="7"/>
  <c r="H58" i="7" s="1"/>
  <c r="C54" i="7"/>
  <c r="E52" i="7"/>
  <c r="G52" i="7"/>
  <c r="D52" i="7"/>
  <c r="C52" i="7"/>
  <c r="B52" i="7"/>
  <c r="A25" i="7"/>
  <c r="A23" i="7"/>
  <c r="A20" i="7"/>
  <c r="F14" i="7"/>
  <c r="F12" i="7"/>
  <c r="F6" i="7"/>
  <c r="CO4" i="7"/>
  <c r="F4" i="7"/>
  <c r="A1" i="7"/>
  <c r="AN128" i="7" l="1"/>
  <c r="K128" i="7"/>
  <c r="BH165" i="7"/>
  <c r="I165" i="7"/>
  <c r="O165" i="7"/>
  <c r="BH177" i="7"/>
  <c r="I177" i="7"/>
  <c r="AN186" i="7"/>
  <c r="K186" i="7"/>
  <c r="L304" i="7"/>
  <c r="L302" i="7" s="1"/>
  <c r="AN240" i="7"/>
  <c r="BH117" i="7"/>
  <c r="I117" i="7"/>
  <c r="O117" i="7"/>
  <c r="BH273" i="7"/>
  <c r="I273" i="7"/>
  <c r="AN117" i="7"/>
  <c r="K117" i="7"/>
  <c r="L306" i="7"/>
  <c r="BH262" i="7"/>
  <c r="I262" i="7"/>
  <c r="O262" i="7"/>
  <c r="BH297" i="7"/>
  <c r="I297" i="7"/>
  <c r="L227" i="7"/>
  <c r="L345" i="7"/>
  <c r="L368" i="7" s="1"/>
  <c r="AN154" i="7"/>
  <c r="AN251" i="7"/>
  <c r="K251" i="7"/>
  <c r="K262" i="7"/>
  <c r="AN262" i="7"/>
  <c r="J270" i="7"/>
  <c r="BH186" i="7"/>
  <c r="I186" i="7"/>
  <c r="O186" i="7"/>
  <c r="L427" i="7"/>
  <c r="L423" i="7"/>
  <c r="L470" i="7" s="1"/>
  <c r="J174" i="7"/>
  <c r="J103" i="7"/>
  <c r="J151" i="7"/>
  <c r="J248" i="7"/>
  <c r="J294" i="7"/>
  <c r="J400" i="7"/>
  <c r="J398" i="7" s="1"/>
  <c r="L125" i="7"/>
  <c r="BH141" i="7"/>
  <c r="I141" i="7"/>
  <c r="O141" i="7"/>
  <c r="L183" i="7"/>
  <c r="L400" i="7"/>
  <c r="L398" i="7" s="1"/>
  <c r="L385" i="7"/>
  <c r="L383" i="7" s="1"/>
  <c r="L454" i="7"/>
  <c r="L452" i="7" s="1"/>
  <c r="L193" i="7"/>
  <c r="L191" i="7" s="1"/>
  <c r="J427" i="7"/>
  <c r="J423" i="7"/>
  <c r="J470" i="7" s="1"/>
  <c r="BH128" i="7"/>
  <c r="O128" i="7"/>
  <c r="I128" i="7"/>
  <c r="BH154" i="7"/>
  <c r="L270" i="7"/>
  <c r="AN165" i="7"/>
  <c r="K165" i="7"/>
  <c r="AN141" i="7"/>
  <c r="L174" i="7"/>
  <c r="J313" i="7"/>
  <c r="BH286" i="7"/>
  <c r="K286" i="7"/>
  <c r="AN286" i="7"/>
  <c r="AR141" i="7"/>
  <c r="L138" i="7" s="1"/>
  <c r="J236" i="7"/>
  <c r="O240" i="7"/>
  <c r="I73" i="7"/>
  <c r="BH73" i="7"/>
  <c r="J150" i="7"/>
  <c r="O154" i="7"/>
  <c r="K177" i="7"/>
  <c r="J227" i="7"/>
  <c r="K273" i="7"/>
  <c r="AR286" i="7"/>
  <c r="L283" i="7" s="1"/>
  <c r="K297" i="7"/>
  <c r="L310" i="7"/>
  <c r="L308" i="7" s="1"/>
  <c r="AR62" i="7"/>
  <c r="K73" i="7"/>
  <c r="AN73" i="7"/>
  <c r="L102" i="7"/>
  <c r="P106" i="7"/>
  <c r="L150" i="7"/>
  <c r="P154" i="7"/>
  <c r="J195" i="7"/>
  <c r="L226" i="7"/>
  <c r="S240" i="7"/>
  <c r="J237" i="7" s="1"/>
  <c r="J247" i="7"/>
  <c r="O251" i="7"/>
  <c r="BH84" i="7"/>
  <c r="L195" i="7"/>
  <c r="J228" i="7"/>
  <c r="O230" i="7" s="1"/>
  <c r="U240" i="7"/>
  <c r="P251" i="7"/>
  <c r="J304" i="7" s="1"/>
  <c r="J302" i="7" s="1"/>
  <c r="J456" i="7"/>
  <c r="P95" i="7"/>
  <c r="AR73" i="7"/>
  <c r="L70" i="7" s="1"/>
  <c r="K84" i="7"/>
  <c r="AN84" i="7"/>
  <c r="L137" i="7"/>
  <c r="L228" i="7"/>
  <c r="K230" i="7" s="1"/>
  <c r="J282" i="7"/>
  <c r="O286" i="7"/>
  <c r="AF339" i="7"/>
  <c r="L456" i="7"/>
  <c r="L462" i="7"/>
  <c r="L315" i="7"/>
  <c r="K62" i="7"/>
  <c r="J58" i="7"/>
  <c r="I95" i="7"/>
  <c r="J229" i="7"/>
  <c r="L239" i="7"/>
  <c r="AN339" i="7"/>
  <c r="L393" i="7"/>
  <c r="P62" i="7"/>
  <c r="AR84" i="7"/>
  <c r="L81" i="7" s="1"/>
  <c r="K95" i="7"/>
  <c r="AN95" i="7"/>
  <c r="J173" i="7"/>
  <c r="O177" i="7"/>
  <c r="J203" i="7"/>
  <c r="I240" i="7"/>
  <c r="J269" i="7"/>
  <c r="O273" i="7"/>
  <c r="S286" i="7"/>
  <c r="J283" i="7" s="1"/>
  <c r="J293" i="7"/>
  <c r="O297" i="7"/>
  <c r="K339" i="7"/>
  <c r="S62" i="7"/>
  <c r="J60" i="7"/>
  <c r="BH62" i="7" s="1"/>
  <c r="J69" i="7"/>
  <c r="O73" i="7"/>
  <c r="I106" i="7"/>
  <c r="I154" i="7"/>
  <c r="L203" i="7"/>
  <c r="I230" i="7"/>
  <c r="K240" i="7"/>
  <c r="U286" i="7"/>
  <c r="J464" i="7"/>
  <c r="L60" i="7"/>
  <c r="AN62" i="7" s="1"/>
  <c r="K106" i="7"/>
  <c r="AN106" i="7"/>
  <c r="K154" i="7"/>
  <c r="J199" i="7"/>
  <c r="J197" i="7" s="1"/>
  <c r="J204" i="7"/>
  <c r="AN230" i="7"/>
  <c r="I251" i="7"/>
  <c r="L464" i="7"/>
  <c r="L199" i="7"/>
  <c r="L197" i="7" s="1"/>
  <c r="L204" i="7"/>
  <c r="J460" i="7"/>
  <c r="J458" i="7" s="1"/>
  <c r="J465" i="7"/>
  <c r="K141" i="7"/>
  <c r="I286" i="7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" i="3"/>
  <c r="Y1" i="3"/>
  <c r="CY1" i="3"/>
  <c r="CZ1" i="3"/>
  <c r="DB1" i="3" s="1"/>
  <c r="DA1" i="3"/>
  <c r="DC1" i="3"/>
  <c r="A2" i="3"/>
  <c r="Y2" i="3"/>
  <c r="CY2" i="3"/>
  <c r="CZ2" i="3"/>
  <c r="DB2" i="3" s="1"/>
  <c r="DA2" i="3"/>
  <c r="DC2" i="3"/>
  <c r="A3" i="3"/>
  <c r="Y3" i="3"/>
  <c r="CY3" i="3"/>
  <c r="CZ3" i="3"/>
  <c r="DB3" i="3" s="1"/>
  <c r="DA3" i="3"/>
  <c r="DC3" i="3"/>
  <c r="A4" i="3"/>
  <c r="Y4" i="3"/>
  <c r="CY4" i="3"/>
  <c r="CZ4" i="3"/>
  <c r="DB4" i="3" s="1"/>
  <c r="DA4" i="3"/>
  <c r="DC4" i="3"/>
  <c r="A5" i="3"/>
  <c r="Y5" i="3"/>
  <c r="CY5" i="3"/>
  <c r="CZ5" i="3"/>
  <c r="DB5" i="3" s="1"/>
  <c r="DA5" i="3"/>
  <c r="DC5" i="3"/>
  <c r="A6" i="3"/>
  <c r="Y6" i="3"/>
  <c r="CY6" i="3"/>
  <c r="CZ6" i="3"/>
  <c r="DB6" i="3" s="1"/>
  <c r="DA6" i="3"/>
  <c r="DC6" i="3"/>
  <c r="A7" i="3"/>
  <c r="Y7" i="3"/>
  <c r="CY7" i="3"/>
  <c r="CZ7" i="3"/>
  <c r="DB7" i="3" s="1"/>
  <c r="DA7" i="3"/>
  <c r="DC7" i="3"/>
  <c r="A8" i="3"/>
  <c r="Y8" i="3"/>
  <c r="CY8" i="3"/>
  <c r="CZ8" i="3"/>
  <c r="DA8" i="3"/>
  <c r="DB8" i="3"/>
  <c r="DC8" i="3"/>
  <c r="A9" i="3"/>
  <c r="Y9" i="3"/>
  <c r="CY9" i="3"/>
  <c r="CZ9" i="3"/>
  <c r="DA9" i="3"/>
  <c r="DB9" i="3"/>
  <c r="DC9" i="3"/>
  <c r="A10" i="3"/>
  <c r="Y10" i="3"/>
  <c r="CY10" i="3"/>
  <c r="CZ10" i="3"/>
  <c r="DB10" i="3" s="1"/>
  <c r="DA10" i="3"/>
  <c r="DC10" i="3"/>
  <c r="A11" i="3"/>
  <c r="Y11" i="3"/>
  <c r="CY11" i="3"/>
  <c r="CZ11" i="3"/>
  <c r="DA11" i="3"/>
  <c r="DB11" i="3"/>
  <c r="DC11" i="3"/>
  <c r="A12" i="3"/>
  <c r="Y12" i="3"/>
  <c r="CY12" i="3"/>
  <c r="CZ12" i="3"/>
  <c r="DB12" i="3" s="1"/>
  <c r="DA12" i="3"/>
  <c r="DC12" i="3"/>
  <c r="A13" i="3"/>
  <c r="Y13" i="3"/>
  <c r="CY13" i="3"/>
  <c r="CZ13" i="3"/>
  <c r="DB13" i="3" s="1"/>
  <c r="DA13" i="3"/>
  <c r="DC13" i="3"/>
  <c r="A14" i="3"/>
  <c r="Y14" i="3"/>
  <c r="CY14" i="3"/>
  <c r="CZ14" i="3"/>
  <c r="DA14" i="3"/>
  <c r="DB14" i="3"/>
  <c r="DC14" i="3"/>
  <c r="A15" i="3"/>
  <c r="Y15" i="3"/>
  <c r="CY15" i="3"/>
  <c r="CZ15" i="3"/>
  <c r="DB15" i="3" s="1"/>
  <c r="DA15" i="3"/>
  <c r="DC15" i="3"/>
  <c r="A16" i="3"/>
  <c r="Y16" i="3"/>
  <c r="CY16" i="3"/>
  <c r="CZ16" i="3"/>
  <c r="DA16" i="3"/>
  <c r="DB16" i="3"/>
  <c r="DC16" i="3"/>
  <c r="A17" i="3"/>
  <c r="Y17" i="3"/>
  <c r="CY17" i="3"/>
  <c r="CZ17" i="3"/>
  <c r="DA17" i="3"/>
  <c r="DB17" i="3"/>
  <c r="DC17" i="3"/>
  <c r="A18" i="3"/>
  <c r="Y18" i="3"/>
  <c r="CY18" i="3"/>
  <c r="CZ18" i="3"/>
  <c r="DB18" i="3" s="1"/>
  <c r="DA18" i="3"/>
  <c r="DC18" i="3"/>
  <c r="A19" i="3"/>
  <c r="Y19" i="3"/>
  <c r="CY19" i="3"/>
  <c r="CZ19" i="3"/>
  <c r="DB19" i="3" s="1"/>
  <c r="DA19" i="3"/>
  <c r="DC19" i="3"/>
  <c r="A20" i="3"/>
  <c r="Y20" i="3"/>
  <c r="CY20" i="3"/>
  <c r="CZ20" i="3"/>
  <c r="DA20" i="3"/>
  <c r="DB20" i="3"/>
  <c r="DC20" i="3"/>
  <c r="A21" i="3"/>
  <c r="Y21" i="3"/>
  <c r="CY21" i="3"/>
  <c r="CZ21" i="3"/>
  <c r="DA21" i="3"/>
  <c r="DB21" i="3"/>
  <c r="DC21" i="3"/>
  <c r="A22" i="3"/>
  <c r="Y22" i="3"/>
  <c r="CY22" i="3"/>
  <c r="CZ22" i="3"/>
  <c r="DA22" i="3"/>
  <c r="DB22" i="3"/>
  <c r="DC22" i="3"/>
  <c r="A23" i="3"/>
  <c r="Y23" i="3"/>
  <c r="CY23" i="3"/>
  <c r="CZ23" i="3"/>
  <c r="DB23" i="3" s="1"/>
  <c r="DA23" i="3"/>
  <c r="DC23" i="3"/>
  <c r="A24" i="3"/>
  <c r="Y24" i="3"/>
  <c r="CY24" i="3"/>
  <c r="CZ24" i="3"/>
  <c r="DB24" i="3" s="1"/>
  <c r="DA24" i="3"/>
  <c r="DC24" i="3"/>
  <c r="A25" i="3"/>
  <c r="Y25" i="3"/>
  <c r="CY25" i="3"/>
  <c r="CZ25" i="3"/>
  <c r="DB25" i="3" s="1"/>
  <c r="DA25" i="3"/>
  <c r="DC25" i="3"/>
  <c r="A26" i="3"/>
  <c r="Y26" i="3"/>
  <c r="CY26" i="3"/>
  <c r="CZ26" i="3"/>
  <c r="DB26" i="3" s="1"/>
  <c r="DA26" i="3"/>
  <c r="DC26" i="3"/>
  <c r="A27" i="3"/>
  <c r="Y27" i="3"/>
  <c r="CY27" i="3"/>
  <c r="CZ27" i="3"/>
  <c r="DA27" i="3"/>
  <c r="DB27" i="3"/>
  <c r="DC27" i="3"/>
  <c r="A28" i="3"/>
  <c r="Y28" i="3"/>
  <c r="CY28" i="3"/>
  <c r="CZ28" i="3"/>
  <c r="DB28" i="3" s="1"/>
  <c r="DA28" i="3"/>
  <c r="DC28" i="3"/>
  <c r="A29" i="3"/>
  <c r="Y29" i="3"/>
  <c r="CY29" i="3"/>
  <c r="CZ29" i="3"/>
  <c r="DA29" i="3"/>
  <c r="DB29" i="3"/>
  <c r="DC29" i="3"/>
  <c r="A30" i="3"/>
  <c r="Y30" i="3"/>
  <c r="CY30" i="3"/>
  <c r="CZ30" i="3"/>
  <c r="DB30" i="3" s="1"/>
  <c r="DA30" i="3"/>
  <c r="DC30" i="3"/>
  <c r="A31" i="3"/>
  <c r="Y31" i="3"/>
  <c r="CY31" i="3"/>
  <c r="CZ31" i="3"/>
  <c r="DB31" i="3" s="1"/>
  <c r="DA31" i="3"/>
  <c r="DC31" i="3"/>
  <c r="A32" i="3"/>
  <c r="Y32" i="3"/>
  <c r="CY32" i="3"/>
  <c r="CZ32" i="3"/>
  <c r="DB32" i="3" s="1"/>
  <c r="DA32" i="3"/>
  <c r="DC32" i="3"/>
  <c r="A33" i="3"/>
  <c r="Y33" i="3"/>
  <c r="CY33" i="3"/>
  <c r="CZ33" i="3"/>
  <c r="DB33" i="3" s="1"/>
  <c r="DA33" i="3"/>
  <c r="DC33" i="3"/>
  <c r="A34" i="3"/>
  <c r="Y34" i="3"/>
  <c r="CY34" i="3"/>
  <c r="CZ34" i="3"/>
  <c r="DB34" i="3" s="1"/>
  <c r="DA34" i="3"/>
  <c r="DC34" i="3"/>
  <c r="A35" i="3"/>
  <c r="Y35" i="3"/>
  <c r="CY35" i="3"/>
  <c r="CZ35" i="3"/>
  <c r="DA35" i="3"/>
  <c r="DB35" i="3"/>
  <c r="DC35" i="3"/>
  <c r="A36" i="3"/>
  <c r="Y36" i="3"/>
  <c r="CY36" i="3"/>
  <c r="CZ36" i="3"/>
  <c r="DB36" i="3" s="1"/>
  <c r="DA36" i="3"/>
  <c r="DC36" i="3"/>
  <c r="A37" i="3"/>
  <c r="Y37" i="3"/>
  <c r="CY37" i="3"/>
  <c r="CZ37" i="3"/>
  <c r="DA37" i="3"/>
  <c r="DB37" i="3"/>
  <c r="DC37" i="3"/>
  <c r="A38" i="3"/>
  <c r="Y38" i="3"/>
  <c r="CY38" i="3"/>
  <c r="CZ38" i="3"/>
  <c r="DB38" i="3" s="1"/>
  <c r="DA38" i="3"/>
  <c r="DC38" i="3"/>
  <c r="A39" i="3"/>
  <c r="Y39" i="3"/>
  <c r="CY39" i="3"/>
  <c r="CZ39" i="3"/>
  <c r="DB39" i="3" s="1"/>
  <c r="DA39" i="3"/>
  <c r="DC39" i="3"/>
  <c r="A40" i="3"/>
  <c r="Y40" i="3"/>
  <c r="CY40" i="3"/>
  <c r="CZ40" i="3"/>
  <c r="DB40" i="3" s="1"/>
  <c r="DA40" i="3"/>
  <c r="DC40" i="3"/>
  <c r="A41" i="3"/>
  <c r="Y41" i="3"/>
  <c r="CY41" i="3"/>
  <c r="CZ41" i="3"/>
  <c r="DB41" i="3" s="1"/>
  <c r="DA41" i="3"/>
  <c r="DC41" i="3"/>
  <c r="A42" i="3"/>
  <c r="Y42" i="3"/>
  <c r="CY42" i="3"/>
  <c r="CZ42" i="3"/>
  <c r="DB42" i="3" s="1"/>
  <c r="DA42" i="3"/>
  <c r="DC42" i="3"/>
  <c r="A43" i="3"/>
  <c r="Y43" i="3"/>
  <c r="CY43" i="3"/>
  <c r="CZ43" i="3"/>
  <c r="DA43" i="3"/>
  <c r="DB43" i="3"/>
  <c r="DC43" i="3"/>
  <c r="A44" i="3"/>
  <c r="Y44" i="3"/>
  <c r="CY44" i="3"/>
  <c r="CZ44" i="3"/>
  <c r="DB44" i="3" s="1"/>
  <c r="DA44" i="3"/>
  <c r="DC44" i="3"/>
  <c r="A45" i="3"/>
  <c r="Y45" i="3"/>
  <c r="CY45" i="3"/>
  <c r="CZ45" i="3"/>
  <c r="DB45" i="3" s="1"/>
  <c r="DA45" i="3"/>
  <c r="DC45" i="3"/>
  <c r="A46" i="3"/>
  <c r="Y46" i="3"/>
  <c r="CY46" i="3"/>
  <c r="CZ46" i="3"/>
  <c r="DA46" i="3"/>
  <c r="DB46" i="3"/>
  <c r="DC46" i="3"/>
  <c r="A47" i="3"/>
  <c r="Y47" i="3"/>
  <c r="CY47" i="3"/>
  <c r="CZ47" i="3"/>
  <c r="DB47" i="3" s="1"/>
  <c r="DA47" i="3"/>
  <c r="DC47" i="3"/>
  <c r="A48" i="3"/>
  <c r="Y48" i="3"/>
  <c r="CY48" i="3"/>
  <c r="CZ48" i="3"/>
  <c r="DA48" i="3"/>
  <c r="DB48" i="3"/>
  <c r="DC48" i="3"/>
  <c r="A49" i="3"/>
  <c r="Y49" i="3"/>
  <c r="CY49" i="3"/>
  <c r="CZ49" i="3"/>
  <c r="DA49" i="3"/>
  <c r="DB49" i="3"/>
  <c r="DC49" i="3"/>
  <c r="A50" i="3"/>
  <c r="Y50" i="3"/>
  <c r="CY50" i="3"/>
  <c r="CZ50" i="3"/>
  <c r="DB50" i="3" s="1"/>
  <c r="DA50" i="3"/>
  <c r="DC50" i="3"/>
  <c r="A51" i="3"/>
  <c r="Y51" i="3"/>
  <c r="CY51" i="3"/>
  <c r="CZ51" i="3"/>
  <c r="DA51" i="3"/>
  <c r="DB51" i="3"/>
  <c r="DC51" i="3"/>
  <c r="A52" i="3"/>
  <c r="Y52" i="3"/>
  <c r="CY52" i="3"/>
  <c r="CZ52" i="3"/>
  <c r="DA52" i="3"/>
  <c r="DB52" i="3"/>
  <c r="DC52" i="3"/>
  <c r="A53" i="3"/>
  <c r="Y53" i="3"/>
  <c r="CY53" i="3"/>
  <c r="CZ53" i="3"/>
  <c r="DA53" i="3"/>
  <c r="DB53" i="3"/>
  <c r="DC53" i="3"/>
  <c r="A54" i="3"/>
  <c r="Y54" i="3"/>
  <c r="CY54" i="3"/>
  <c r="CZ54" i="3"/>
  <c r="DA54" i="3"/>
  <c r="DB54" i="3"/>
  <c r="DC54" i="3"/>
  <c r="A55" i="3"/>
  <c r="Y55" i="3"/>
  <c r="CY55" i="3"/>
  <c r="CZ55" i="3"/>
  <c r="DA55" i="3"/>
  <c r="DB55" i="3"/>
  <c r="DC55" i="3"/>
  <c r="A56" i="3"/>
  <c r="Y56" i="3"/>
  <c r="CY56" i="3"/>
  <c r="CZ56" i="3"/>
  <c r="DB56" i="3" s="1"/>
  <c r="DA56" i="3"/>
  <c r="DC56" i="3"/>
  <c r="A57" i="3"/>
  <c r="Y57" i="3"/>
  <c r="CY57" i="3"/>
  <c r="CZ57" i="3"/>
  <c r="DB57" i="3" s="1"/>
  <c r="DA57" i="3"/>
  <c r="DC57" i="3"/>
  <c r="A58" i="3"/>
  <c r="Y58" i="3"/>
  <c r="CY58" i="3"/>
  <c r="CZ58" i="3"/>
  <c r="DA58" i="3"/>
  <c r="DB58" i="3"/>
  <c r="DC58" i="3"/>
  <c r="A59" i="3"/>
  <c r="Y59" i="3"/>
  <c r="CY59" i="3"/>
  <c r="CZ59" i="3"/>
  <c r="DB59" i="3" s="1"/>
  <c r="DA59" i="3"/>
  <c r="DC59" i="3"/>
  <c r="A60" i="3"/>
  <c r="Y60" i="3"/>
  <c r="CY60" i="3"/>
  <c r="CZ60" i="3"/>
  <c r="DA60" i="3"/>
  <c r="DB60" i="3"/>
  <c r="DC60" i="3"/>
  <c r="A61" i="3"/>
  <c r="Y61" i="3"/>
  <c r="CY61" i="3"/>
  <c r="CZ61" i="3"/>
  <c r="DB61" i="3" s="1"/>
  <c r="DA61" i="3"/>
  <c r="DC61" i="3"/>
  <c r="A62" i="3"/>
  <c r="Y62" i="3"/>
  <c r="CY62" i="3"/>
  <c r="CZ62" i="3"/>
  <c r="DA62" i="3"/>
  <c r="DB62" i="3"/>
  <c r="DC62" i="3"/>
  <c r="A63" i="3"/>
  <c r="Y63" i="3"/>
  <c r="CY63" i="3"/>
  <c r="CZ63" i="3"/>
  <c r="DB63" i="3" s="1"/>
  <c r="DA63" i="3"/>
  <c r="DC63" i="3"/>
  <c r="A64" i="3"/>
  <c r="Y64" i="3"/>
  <c r="CY64" i="3"/>
  <c r="CZ64" i="3"/>
  <c r="DA64" i="3"/>
  <c r="DB64" i="3"/>
  <c r="DC64" i="3"/>
  <c r="A65" i="3"/>
  <c r="Y65" i="3"/>
  <c r="CY65" i="3"/>
  <c r="CZ65" i="3"/>
  <c r="DB65" i="3" s="1"/>
  <c r="DA65" i="3"/>
  <c r="DC65" i="3"/>
  <c r="A66" i="3"/>
  <c r="Y66" i="3"/>
  <c r="CY66" i="3"/>
  <c r="CZ66" i="3"/>
  <c r="DA66" i="3"/>
  <c r="DB66" i="3"/>
  <c r="DC66" i="3"/>
  <c r="A67" i="3"/>
  <c r="Y67" i="3"/>
  <c r="CY67" i="3"/>
  <c r="CZ67" i="3"/>
  <c r="DB67" i="3" s="1"/>
  <c r="DA67" i="3"/>
  <c r="DC67" i="3"/>
  <c r="A68" i="3"/>
  <c r="Y68" i="3"/>
  <c r="CY68" i="3"/>
  <c r="CZ68" i="3"/>
  <c r="DA68" i="3"/>
  <c r="DB68" i="3"/>
  <c r="DC68" i="3"/>
  <c r="A69" i="3"/>
  <c r="Y69" i="3"/>
  <c r="CY69" i="3"/>
  <c r="CZ69" i="3"/>
  <c r="DB69" i="3" s="1"/>
  <c r="DA69" i="3"/>
  <c r="DC69" i="3"/>
  <c r="A70" i="3"/>
  <c r="Y70" i="3"/>
  <c r="CY70" i="3"/>
  <c r="CZ70" i="3"/>
  <c r="DA70" i="3"/>
  <c r="DB70" i="3"/>
  <c r="DC70" i="3"/>
  <c r="A71" i="3"/>
  <c r="Y71" i="3"/>
  <c r="CY71" i="3"/>
  <c r="CZ71" i="3"/>
  <c r="DB71" i="3" s="1"/>
  <c r="DA71" i="3"/>
  <c r="DC71" i="3"/>
  <c r="A72" i="3"/>
  <c r="Y72" i="3"/>
  <c r="CY72" i="3"/>
  <c r="CZ72" i="3"/>
  <c r="DA72" i="3"/>
  <c r="DB72" i="3"/>
  <c r="DC72" i="3"/>
  <c r="A73" i="3"/>
  <c r="Y73" i="3"/>
  <c r="CY73" i="3"/>
  <c r="CZ73" i="3"/>
  <c r="DA73" i="3"/>
  <c r="DB73" i="3"/>
  <c r="DC73" i="3"/>
  <c r="A74" i="3"/>
  <c r="Y74" i="3"/>
  <c r="CY74" i="3"/>
  <c r="CZ74" i="3"/>
  <c r="DA74" i="3"/>
  <c r="DB74" i="3"/>
  <c r="DC74" i="3"/>
  <c r="A75" i="3"/>
  <c r="Y75" i="3"/>
  <c r="CY75" i="3"/>
  <c r="CZ75" i="3"/>
  <c r="DB75" i="3" s="1"/>
  <c r="DA75" i="3"/>
  <c r="DC75" i="3"/>
  <c r="A76" i="3"/>
  <c r="Y76" i="3"/>
  <c r="CY76" i="3"/>
  <c r="CZ76" i="3"/>
  <c r="DA76" i="3"/>
  <c r="DB76" i="3"/>
  <c r="DC76" i="3"/>
  <c r="A77" i="3"/>
  <c r="Y77" i="3"/>
  <c r="CY77" i="3"/>
  <c r="CZ77" i="3"/>
  <c r="DB77" i="3" s="1"/>
  <c r="DA77" i="3"/>
  <c r="DC77" i="3"/>
  <c r="A78" i="3"/>
  <c r="Y78" i="3"/>
  <c r="CY78" i="3"/>
  <c r="CZ78" i="3"/>
  <c r="DA78" i="3"/>
  <c r="DB78" i="3"/>
  <c r="DC78" i="3"/>
  <c r="A79" i="3"/>
  <c r="Y79" i="3"/>
  <c r="CY79" i="3"/>
  <c r="CZ79" i="3"/>
  <c r="DA79" i="3"/>
  <c r="DB79" i="3"/>
  <c r="DC79" i="3"/>
  <c r="A80" i="3"/>
  <c r="Y80" i="3"/>
  <c r="CY80" i="3"/>
  <c r="CZ80" i="3"/>
  <c r="DB80" i="3" s="1"/>
  <c r="DA80" i="3"/>
  <c r="DC80" i="3"/>
  <c r="A81" i="3"/>
  <c r="Y81" i="3"/>
  <c r="CY81" i="3"/>
  <c r="CZ81" i="3"/>
  <c r="DB81" i="3" s="1"/>
  <c r="DA81" i="3"/>
  <c r="DC81" i="3"/>
  <c r="A82" i="3"/>
  <c r="Y82" i="3"/>
  <c r="CY82" i="3"/>
  <c r="CZ82" i="3"/>
  <c r="DB82" i="3" s="1"/>
  <c r="DA82" i="3"/>
  <c r="DC82" i="3"/>
  <c r="A83" i="3"/>
  <c r="Y83" i="3"/>
  <c r="CY83" i="3"/>
  <c r="CZ83" i="3"/>
  <c r="DB83" i="3" s="1"/>
  <c r="DA83" i="3"/>
  <c r="DC83" i="3"/>
  <c r="A84" i="3"/>
  <c r="Y84" i="3"/>
  <c r="CY84" i="3"/>
  <c r="CZ84" i="3"/>
  <c r="DA84" i="3"/>
  <c r="DB84" i="3"/>
  <c r="DC84" i="3"/>
  <c r="A85" i="3"/>
  <c r="Y85" i="3"/>
  <c r="CY85" i="3"/>
  <c r="CZ85" i="3"/>
  <c r="DA85" i="3"/>
  <c r="DB85" i="3"/>
  <c r="DC85" i="3"/>
  <c r="A86" i="3"/>
  <c r="Y86" i="3"/>
  <c r="CY86" i="3"/>
  <c r="CZ86" i="3"/>
  <c r="DB86" i="3" s="1"/>
  <c r="DA86" i="3"/>
  <c r="DC86" i="3"/>
  <c r="A87" i="3"/>
  <c r="Y87" i="3"/>
  <c r="CY87" i="3"/>
  <c r="CZ87" i="3"/>
  <c r="DA87" i="3"/>
  <c r="DB87" i="3"/>
  <c r="DC87" i="3"/>
  <c r="A88" i="3"/>
  <c r="Y88" i="3"/>
  <c r="CY88" i="3"/>
  <c r="CZ88" i="3"/>
  <c r="DA88" i="3"/>
  <c r="DB88" i="3"/>
  <c r="DC88" i="3"/>
  <c r="A89" i="3"/>
  <c r="Y89" i="3"/>
  <c r="CY89" i="3"/>
  <c r="CZ89" i="3"/>
  <c r="DA89" i="3"/>
  <c r="DB89" i="3"/>
  <c r="DC89" i="3"/>
  <c r="A90" i="3"/>
  <c r="Y90" i="3"/>
  <c r="CY90" i="3"/>
  <c r="CZ90" i="3"/>
  <c r="DB90" i="3" s="1"/>
  <c r="DA90" i="3"/>
  <c r="DC90" i="3"/>
  <c r="A91" i="3"/>
  <c r="Y91" i="3"/>
  <c r="CY91" i="3"/>
  <c r="CZ91" i="3"/>
  <c r="DA91" i="3"/>
  <c r="DB91" i="3"/>
  <c r="DC91" i="3"/>
  <c r="A92" i="3"/>
  <c r="Y92" i="3"/>
  <c r="CY92" i="3"/>
  <c r="CZ92" i="3"/>
  <c r="DA92" i="3"/>
  <c r="DB92" i="3"/>
  <c r="DC92" i="3"/>
  <c r="A93" i="3"/>
  <c r="Y93" i="3"/>
  <c r="CY93" i="3"/>
  <c r="CZ93" i="3"/>
  <c r="DA93" i="3"/>
  <c r="DB93" i="3"/>
  <c r="DC93" i="3"/>
  <c r="A94" i="3"/>
  <c r="Y94" i="3"/>
  <c r="CY94" i="3"/>
  <c r="CZ94" i="3"/>
  <c r="DB94" i="3" s="1"/>
  <c r="DA94" i="3"/>
  <c r="DC94" i="3"/>
  <c r="A95" i="3"/>
  <c r="Y95" i="3"/>
  <c r="CY95" i="3"/>
  <c r="CZ95" i="3"/>
  <c r="DA95" i="3"/>
  <c r="DB95" i="3"/>
  <c r="DC95" i="3"/>
  <c r="A96" i="3"/>
  <c r="Y96" i="3"/>
  <c r="CY96" i="3"/>
  <c r="CZ96" i="3"/>
  <c r="DA96" i="3"/>
  <c r="DB96" i="3"/>
  <c r="DC96" i="3"/>
  <c r="A97" i="3"/>
  <c r="Y97" i="3"/>
  <c r="CY97" i="3"/>
  <c r="CZ97" i="3"/>
  <c r="DA97" i="3"/>
  <c r="DB97" i="3"/>
  <c r="DC97" i="3"/>
  <c r="A98" i="3"/>
  <c r="Y98" i="3"/>
  <c r="CY98" i="3"/>
  <c r="CZ98" i="3"/>
  <c r="DB98" i="3" s="1"/>
  <c r="DA98" i="3"/>
  <c r="DC98" i="3"/>
  <c r="A99" i="3"/>
  <c r="Y99" i="3"/>
  <c r="CY99" i="3"/>
  <c r="CZ99" i="3"/>
  <c r="DA99" i="3"/>
  <c r="DB99" i="3"/>
  <c r="DC99" i="3"/>
  <c r="A100" i="3"/>
  <c r="Y100" i="3"/>
  <c r="CY100" i="3"/>
  <c r="CZ100" i="3"/>
  <c r="DA100" i="3"/>
  <c r="DB100" i="3"/>
  <c r="DC100" i="3"/>
  <c r="A101" i="3"/>
  <c r="Y101" i="3"/>
  <c r="CY101" i="3"/>
  <c r="CZ101" i="3"/>
  <c r="DB101" i="3" s="1"/>
  <c r="DA101" i="3"/>
  <c r="DC101" i="3"/>
  <c r="A102" i="3"/>
  <c r="Y102" i="3"/>
  <c r="CY102" i="3"/>
  <c r="CZ102" i="3"/>
  <c r="DB102" i="3" s="1"/>
  <c r="DA102" i="3"/>
  <c r="DC102" i="3"/>
  <c r="A103" i="3"/>
  <c r="Y103" i="3"/>
  <c r="CY103" i="3"/>
  <c r="CZ103" i="3"/>
  <c r="DB103" i="3" s="1"/>
  <c r="DA103" i="3"/>
  <c r="DC103" i="3"/>
  <c r="A104" i="3"/>
  <c r="Y104" i="3"/>
  <c r="CY104" i="3"/>
  <c r="CZ104" i="3"/>
  <c r="DB104" i="3" s="1"/>
  <c r="DA104" i="3"/>
  <c r="DC104" i="3"/>
  <c r="A105" i="3"/>
  <c r="Y105" i="3"/>
  <c r="CY105" i="3"/>
  <c r="CZ105" i="3"/>
  <c r="DB105" i="3" s="1"/>
  <c r="DA105" i="3"/>
  <c r="DC105" i="3"/>
  <c r="A106" i="3"/>
  <c r="Y106" i="3"/>
  <c r="CY106" i="3"/>
  <c r="CZ106" i="3"/>
  <c r="DA106" i="3"/>
  <c r="DB106" i="3"/>
  <c r="DC106" i="3"/>
  <c r="A107" i="3"/>
  <c r="Y107" i="3"/>
  <c r="CY107" i="3"/>
  <c r="CZ107" i="3"/>
  <c r="DB107" i="3" s="1"/>
  <c r="DA107" i="3"/>
  <c r="DC107" i="3"/>
  <c r="A108" i="3"/>
  <c r="Y108" i="3"/>
  <c r="CY108" i="3"/>
  <c r="CZ108" i="3"/>
  <c r="DA108" i="3"/>
  <c r="DB108" i="3"/>
  <c r="DC108" i="3"/>
  <c r="A109" i="3"/>
  <c r="Y109" i="3"/>
  <c r="CY109" i="3"/>
  <c r="CZ109" i="3"/>
  <c r="DA109" i="3"/>
  <c r="DB109" i="3"/>
  <c r="DC109" i="3"/>
  <c r="A110" i="3"/>
  <c r="Y110" i="3"/>
  <c r="CY110" i="3"/>
  <c r="CZ110" i="3"/>
  <c r="DA110" i="3"/>
  <c r="DB110" i="3"/>
  <c r="DC110" i="3"/>
  <c r="A111" i="3"/>
  <c r="Y111" i="3"/>
  <c r="CY111" i="3"/>
  <c r="CZ111" i="3"/>
  <c r="DB111" i="3" s="1"/>
  <c r="DA111" i="3"/>
  <c r="DC111" i="3"/>
  <c r="A112" i="3"/>
  <c r="Y112" i="3"/>
  <c r="CY112" i="3"/>
  <c r="CZ112" i="3"/>
  <c r="DA112" i="3"/>
  <c r="DB112" i="3"/>
  <c r="DC112" i="3"/>
  <c r="A113" i="3"/>
  <c r="Y113" i="3"/>
  <c r="CY113" i="3"/>
  <c r="CZ113" i="3"/>
  <c r="DB113" i="3" s="1"/>
  <c r="DA113" i="3"/>
  <c r="DC113" i="3"/>
  <c r="A114" i="3"/>
  <c r="Y114" i="3"/>
  <c r="CY114" i="3"/>
  <c r="CZ114" i="3"/>
  <c r="DA114" i="3"/>
  <c r="DB114" i="3"/>
  <c r="DC114" i="3"/>
  <c r="A115" i="3"/>
  <c r="Y115" i="3"/>
  <c r="CY115" i="3"/>
  <c r="CZ115" i="3"/>
  <c r="DB115" i="3" s="1"/>
  <c r="DA115" i="3"/>
  <c r="DC115" i="3"/>
  <c r="A116" i="3"/>
  <c r="Y116" i="3"/>
  <c r="CY116" i="3"/>
  <c r="CZ116" i="3"/>
  <c r="DA116" i="3"/>
  <c r="DB116" i="3"/>
  <c r="DC116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R26" i="1"/>
  <c r="DS26" i="1"/>
  <c r="EE26" i="1"/>
  <c r="EF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I28" i="1"/>
  <c r="K28" i="1"/>
  <c r="AC28" i="1"/>
  <c r="AD28" i="1"/>
  <c r="AB28" i="1" s="1"/>
  <c r="AE28" i="1"/>
  <c r="AF28" i="1"/>
  <c r="CT28" i="1" s="1"/>
  <c r="AG28" i="1"/>
  <c r="CU28" i="1" s="1"/>
  <c r="AH28" i="1"/>
  <c r="CV28" i="1" s="1"/>
  <c r="U28" i="1" s="1"/>
  <c r="AI28" i="1"/>
  <c r="CW28" i="1" s="1"/>
  <c r="AJ28" i="1"/>
  <c r="CQ28" i="1"/>
  <c r="CR28" i="1"/>
  <c r="CS28" i="1"/>
  <c r="CX28" i="1"/>
  <c r="W28" i="1" s="1"/>
  <c r="GL28" i="1"/>
  <c r="GO28" i="1"/>
  <c r="GP28" i="1"/>
  <c r="GV28" i="1"/>
  <c r="HC28" i="1"/>
  <c r="C29" i="1"/>
  <c r="D29" i="1"/>
  <c r="I29" i="1"/>
  <c r="CU3" i="3" s="1"/>
  <c r="K29" i="1"/>
  <c r="AC29" i="1"/>
  <c r="AB29" i="1" s="1"/>
  <c r="AE29" i="1"/>
  <c r="AD29" i="1" s="1"/>
  <c r="AF29" i="1"/>
  <c r="CT29" i="1" s="1"/>
  <c r="S29" i="1" s="1"/>
  <c r="AG29" i="1"/>
  <c r="CU29" i="1" s="1"/>
  <c r="T29" i="1" s="1"/>
  <c r="AH29" i="1"/>
  <c r="AI29" i="1"/>
  <c r="AJ29" i="1"/>
  <c r="CQ29" i="1"/>
  <c r="P29" i="1" s="1"/>
  <c r="CV29" i="1"/>
  <c r="U29" i="1" s="1"/>
  <c r="CW29" i="1"/>
  <c r="V29" i="1" s="1"/>
  <c r="CX29" i="1"/>
  <c r="W29" i="1" s="1"/>
  <c r="GL29" i="1"/>
  <c r="GO29" i="1"/>
  <c r="GP29" i="1"/>
  <c r="GV29" i="1"/>
  <c r="HC29" i="1" s="1"/>
  <c r="GX29" i="1" s="1"/>
  <c r="C30" i="1"/>
  <c r="D30" i="1"/>
  <c r="I30" i="1"/>
  <c r="K30" i="1"/>
  <c r="V30" i="1"/>
  <c r="W30" i="1"/>
  <c r="AC30" i="1"/>
  <c r="CQ30" i="1" s="1"/>
  <c r="P30" i="1" s="1"/>
  <c r="AE30" i="1"/>
  <c r="AF30" i="1"/>
  <c r="CT30" i="1" s="1"/>
  <c r="S30" i="1" s="1"/>
  <c r="AG30" i="1"/>
  <c r="CU30" i="1" s="1"/>
  <c r="T30" i="1" s="1"/>
  <c r="AH30" i="1"/>
  <c r="AI30" i="1"/>
  <c r="AJ30" i="1"/>
  <c r="CX30" i="1" s="1"/>
  <c r="CV30" i="1"/>
  <c r="U30" i="1" s="1"/>
  <c r="CW30" i="1"/>
  <c r="GL30" i="1"/>
  <c r="GO30" i="1"/>
  <c r="GP30" i="1"/>
  <c r="GV30" i="1"/>
  <c r="HC30" i="1"/>
  <c r="GX30" i="1" s="1"/>
  <c r="C31" i="1"/>
  <c r="D31" i="1"/>
  <c r="I31" i="1"/>
  <c r="K31" i="1"/>
  <c r="V31" i="1"/>
  <c r="AC31" i="1"/>
  <c r="AB31" i="1" s="1"/>
  <c r="AD31" i="1"/>
  <c r="AE31" i="1"/>
  <c r="CS31" i="1" s="1"/>
  <c r="R31" i="1" s="1"/>
  <c r="AF31" i="1"/>
  <c r="AG31" i="1"/>
  <c r="AH31" i="1"/>
  <c r="AI31" i="1"/>
  <c r="CW31" i="1" s="1"/>
  <c r="AJ31" i="1"/>
  <c r="CX31" i="1" s="1"/>
  <c r="W31" i="1" s="1"/>
  <c r="CR31" i="1"/>
  <c r="Q31" i="1" s="1"/>
  <c r="CT31" i="1"/>
  <c r="S31" i="1" s="1"/>
  <c r="CU31" i="1"/>
  <c r="T31" i="1" s="1"/>
  <c r="CV31" i="1"/>
  <c r="U31" i="1" s="1"/>
  <c r="GL31" i="1"/>
  <c r="GO31" i="1"/>
  <c r="GP31" i="1"/>
  <c r="GV31" i="1"/>
  <c r="HC31" i="1" s="1"/>
  <c r="GX31" i="1" s="1"/>
  <c r="C32" i="1"/>
  <c r="D32" i="1"/>
  <c r="I32" i="1"/>
  <c r="K32" i="1"/>
  <c r="T32" i="1"/>
  <c r="U32" i="1"/>
  <c r="AC32" i="1"/>
  <c r="AE32" i="1"/>
  <c r="CR32" i="1" s="1"/>
  <c r="Q32" i="1" s="1"/>
  <c r="AF32" i="1"/>
  <c r="AG32" i="1"/>
  <c r="AH32" i="1"/>
  <c r="CV32" i="1" s="1"/>
  <c r="AI32" i="1"/>
  <c r="CW32" i="1" s="1"/>
  <c r="V32" i="1" s="1"/>
  <c r="AJ32" i="1"/>
  <c r="CX32" i="1" s="1"/>
  <c r="W32" i="1" s="1"/>
  <c r="CT32" i="1"/>
  <c r="S32" i="1" s="1"/>
  <c r="CU32" i="1"/>
  <c r="GL32" i="1"/>
  <c r="GO32" i="1"/>
  <c r="GP32" i="1"/>
  <c r="GV32" i="1"/>
  <c r="HC32" i="1" s="1"/>
  <c r="GX32" i="1" s="1"/>
  <c r="C33" i="1"/>
  <c r="D33" i="1"/>
  <c r="I33" i="1"/>
  <c r="K33" i="1"/>
  <c r="AC33" i="1"/>
  <c r="CQ33" i="1" s="1"/>
  <c r="P33" i="1" s="1"/>
  <c r="AE33" i="1"/>
  <c r="AD33" i="1" s="1"/>
  <c r="AB33" i="1" s="1"/>
  <c r="AF33" i="1"/>
  <c r="CT33" i="1" s="1"/>
  <c r="S33" i="1" s="1"/>
  <c r="CZ33" i="1" s="1"/>
  <c r="Y33" i="1" s="1"/>
  <c r="AG33" i="1"/>
  <c r="CU33" i="1" s="1"/>
  <c r="T33" i="1" s="1"/>
  <c r="AH33" i="1"/>
  <c r="CV33" i="1" s="1"/>
  <c r="U33" i="1" s="1"/>
  <c r="AI33" i="1"/>
  <c r="AJ33" i="1"/>
  <c r="CX33" i="1" s="1"/>
  <c r="W33" i="1" s="1"/>
  <c r="CR33" i="1"/>
  <c r="Q33" i="1" s="1"/>
  <c r="CS33" i="1"/>
  <c r="R33" i="1" s="1"/>
  <c r="CW33" i="1"/>
  <c r="V33" i="1" s="1"/>
  <c r="GL33" i="1"/>
  <c r="GO33" i="1"/>
  <c r="GP33" i="1"/>
  <c r="GV33" i="1"/>
  <c r="HC33" i="1"/>
  <c r="GX33" i="1" s="1"/>
  <c r="C34" i="1"/>
  <c r="D34" i="1"/>
  <c r="I34" i="1"/>
  <c r="K34" i="1"/>
  <c r="AC34" i="1"/>
  <c r="CQ34" i="1" s="1"/>
  <c r="AD34" i="1"/>
  <c r="AE34" i="1"/>
  <c r="AF34" i="1"/>
  <c r="CT34" i="1" s="1"/>
  <c r="S34" i="1" s="1"/>
  <c r="AG34" i="1"/>
  <c r="CU34" i="1" s="1"/>
  <c r="T34" i="1" s="1"/>
  <c r="AH34" i="1"/>
  <c r="CV34" i="1" s="1"/>
  <c r="U34" i="1" s="1"/>
  <c r="AI34" i="1"/>
  <c r="AJ34" i="1"/>
  <c r="CR34" i="1"/>
  <c r="Q34" i="1" s="1"/>
  <c r="CS34" i="1"/>
  <c r="CW34" i="1"/>
  <c r="V34" i="1" s="1"/>
  <c r="CX34" i="1"/>
  <c r="W34" i="1" s="1"/>
  <c r="GL34" i="1"/>
  <c r="GO34" i="1"/>
  <c r="GP34" i="1"/>
  <c r="GV34" i="1"/>
  <c r="HC34" i="1" s="1"/>
  <c r="GX34" i="1" s="1"/>
  <c r="C35" i="1"/>
  <c r="D35" i="1"/>
  <c r="I35" i="1"/>
  <c r="CU15" i="3" s="1"/>
  <c r="K35" i="1"/>
  <c r="R35" i="1"/>
  <c r="W35" i="1"/>
  <c r="AC35" i="1"/>
  <c r="AB35" i="1" s="1"/>
  <c r="AD35" i="1"/>
  <c r="AE35" i="1"/>
  <c r="CS35" i="1" s="1"/>
  <c r="AF35" i="1"/>
  <c r="CT35" i="1" s="1"/>
  <c r="S35" i="1" s="1"/>
  <c r="AG35" i="1"/>
  <c r="AH35" i="1"/>
  <c r="CV35" i="1" s="1"/>
  <c r="U35" i="1" s="1"/>
  <c r="AI35" i="1"/>
  <c r="AJ35" i="1"/>
  <c r="CQ35" i="1"/>
  <c r="P35" i="1" s="1"/>
  <c r="CP35" i="1" s="1"/>
  <c r="O35" i="1" s="1"/>
  <c r="CR35" i="1"/>
  <c r="Q35" i="1" s="1"/>
  <c r="CU35" i="1"/>
  <c r="T35" i="1" s="1"/>
  <c r="CW35" i="1"/>
  <c r="V35" i="1" s="1"/>
  <c r="CX35" i="1"/>
  <c r="GL35" i="1"/>
  <c r="GO35" i="1"/>
  <c r="GP35" i="1"/>
  <c r="GV35" i="1"/>
  <c r="HC35" i="1" s="1"/>
  <c r="GX35" i="1" s="1"/>
  <c r="C36" i="1"/>
  <c r="D36" i="1"/>
  <c r="I36" i="1"/>
  <c r="K36" i="1"/>
  <c r="P36" i="1"/>
  <c r="W36" i="1"/>
  <c r="AC36" i="1"/>
  <c r="AE36" i="1"/>
  <c r="AF36" i="1"/>
  <c r="CT36" i="1" s="1"/>
  <c r="S36" i="1" s="1"/>
  <c r="AG36" i="1"/>
  <c r="AH36" i="1"/>
  <c r="AI36" i="1"/>
  <c r="AJ36" i="1"/>
  <c r="CX36" i="1" s="1"/>
  <c r="CQ36" i="1"/>
  <c r="CU36" i="1"/>
  <c r="T36" i="1" s="1"/>
  <c r="CV36" i="1"/>
  <c r="U36" i="1" s="1"/>
  <c r="CW36" i="1"/>
  <c r="V36" i="1" s="1"/>
  <c r="GL36" i="1"/>
  <c r="GO36" i="1"/>
  <c r="GP36" i="1"/>
  <c r="GV36" i="1"/>
  <c r="HC36" i="1"/>
  <c r="GX36" i="1" s="1"/>
  <c r="C37" i="1"/>
  <c r="D37" i="1"/>
  <c r="I37" i="1"/>
  <c r="K37" i="1"/>
  <c r="P37" i="1"/>
  <c r="U37" i="1"/>
  <c r="AC37" i="1"/>
  <c r="CQ37" i="1" s="1"/>
  <c r="AD37" i="1"/>
  <c r="AB37" i="1" s="1"/>
  <c r="AE37" i="1"/>
  <c r="AF37" i="1"/>
  <c r="CT37" i="1" s="1"/>
  <c r="S37" i="1" s="1"/>
  <c r="AG37" i="1"/>
  <c r="AH37" i="1"/>
  <c r="AI37" i="1"/>
  <c r="CW37" i="1" s="1"/>
  <c r="V37" i="1" s="1"/>
  <c r="AJ37" i="1"/>
  <c r="CX37" i="1" s="1"/>
  <c r="W37" i="1" s="1"/>
  <c r="CR37" i="1"/>
  <c r="Q37" i="1" s="1"/>
  <c r="CS37" i="1"/>
  <c r="R37" i="1" s="1"/>
  <c r="CU37" i="1"/>
  <c r="T37" i="1" s="1"/>
  <c r="CV37" i="1"/>
  <c r="GL37" i="1"/>
  <c r="GO37" i="1"/>
  <c r="GP37" i="1"/>
  <c r="GV37" i="1"/>
  <c r="GX37" i="1"/>
  <c r="HC37" i="1"/>
  <c r="C38" i="1"/>
  <c r="D38" i="1"/>
  <c r="I38" i="1"/>
  <c r="CX21" i="3" s="1"/>
  <c r="K38" i="1"/>
  <c r="O38" i="1"/>
  <c r="AC38" i="1"/>
  <c r="CQ38" i="1" s="1"/>
  <c r="P38" i="1" s="1"/>
  <c r="CP38" i="1" s="1"/>
  <c r="AD38" i="1"/>
  <c r="AE38" i="1"/>
  <c r="AF38" i="1"/>
  <c r="AG38" i="1"/>
  <c r="AH38" i="1"/>
  <c r="CV38" i="1" s="1"/>
  <c r="U38" i="1" s="1"/>
  <c r="AI38" i="1"/>
  <c r="CW38" i="1" s="1"/>
  <c r="V38" i="1" s="1"/>
  <c r="AJ38" i="1"/>
  <c r="CR38" i="1"/>
  <c r="Q38" i="1" s="1"/>
  <c r="CS38" i="1"/>
  <c r="R38" i="1" s="1"/>
  <c r="CT38" i="1"/>
  <c r="S38" i="1" s="1"/>
  <c r="CU38" i="1"/>
  <c r="T38" i="1" s="1"/>
  <c r="CX38" i="1"/>
  <c r="W38" i="1" s="1"/>
  <c r="CZ38" i="1"/>
  <c r="Y38" i="1" s="1"/>
  <c r="GL38" i="1"/>
  <c r="GO38" i="1"/>
  <c r="GP38" i="1"/>
  <c r="GV38" i="1"/>
  <c r="HC38" i="1" s="1"/>
  <c r="GX38" i="1" s="1"/>
  <c r="C39" i="1"/>
  <c r="D39" i="1"/>
  <c r="I39" i="1"/>
  <c r="CW24" i="3" s="1"/>
  <c r="K39" i="1"/>
  <c r="S39" i="1"/>
  <c r="T39" i="1"/>
  <c r="AC39" i="1"/>
  <c r="AE39" i="1"/>
  <c r="AF39" i="1"/>
  <c r="AG39" i="1"/>
  <c r="CU39" i="1" s="1"/>
  <c r="AH39" i="1"/>
  <c r="AI39" i="1"/>
  <c r="CW39" i="1" s="1"/>
  <c r="V39" i="1" s="1"/>
  <c r="AJ39" i="1"/>
  <c r="CQ39" i="1"/>
  <c r="P39" i="1" s="1"/>
  <c r="CT39" i="1"/>
  <c r="CV39" i="1"/>
  <c r="U39" i="1" s="1"/>
  <c r="CX39" i="1"/>
  <c r="W39" i="1" s="1"/>
  <c r="GL39" i="1"/>
  <c r="GO39" i="1"/>
  <c r="GP39" i="1"/>
  <c r="GV39" i="1"/>
  <c r="HC39" i="1"/>
  <c r="GX39" i="1" s="1"/>
  <c r="C40" i="1"/>
  <c r="D40" i="1"/>
  <c r="I40" i="1"/>
  <c r="P40" i="1" s="1"/>
  <c r="K40" i="1"/>
  <c r="AB40" i="1"/>
  <c r="AC40" i="1"/>
  <c r="AD40" i="1"/>
  <c r="AE40" i="1"/>
  <c r="AF40" i="1"/>
  <c r="CT40" i="1" s="1"/>
  <c r="AG40" i="1"/>
  <c r="AH40" i="1"/>
  <c r="AI40" i="1"/>
  <c r="CW40" i="1" s="1"/>
  <c r="V40" i="1" s="1"/>
  <c r="AJ40" i="1"/>
  <c r="CQ40" i="1"/>
  <c r="CR40" i="1"/>
  <c r="Q40" i="1" s="1"/>
  <c r="CS40" i="1"/>
  <c r="CU40" i="1"/>
  <c r="T40" i="1" s="1"/>
  <c r="CV40" i="1"/>
  <c r="CX40" i="1"/>
  <c r="W40" i="1" s="1"/>
  <c r="GL40" i="1"/>
  <c r="GO40" i="1"/>
  <c r="GP40" i="1"/>
  <c r="GV40" i="1"/>
  <c r="HC40" i="1"/>
  <c r="GX40" i="1" s="1"/>
  <c r="C41" i="1"/>
  <c r="D41" i="1"/>
  <c r="I41" i="1"/>
  <c r="K41" i="1"/>
  <c r="U41" i="1"/>
  <c r="AC41" i="1"/>
  <c r="AE41" i="1"/>
  <c r="CS41" i="1" s="1"/>
  <c r="R41" i="1" s="1"/>
  <c r="AF41" i="1"/>
  <c r="CT41" i="1" s="1"/>
  <c r="S41" i="1" s="1"/>
  <c r="AG41" i="1"/>
  <c r="CU41" i="1" s="1"/>
  <c r="T41" i="1" s="1"/>
  <c r="AH41" i="1"/>
  <c r="AI41" i="1"/>
  <c r="AJ41" i="1"/>
  <c r="CX41" i="1" s="1"/>
  <c r="W41" i="1" s="1"/>
  <c r="CQ41" i="1"/>
  <c r="P41" i="1" s="1"/>
  <c r="CV41" i="1"/>
  <c r="CW41" i="1"/>
  <c r="V41" i="1" s="1"/>
  <c r="GL41" i="1"/>
  <c r="GO41" i="1"/>
  <c r="GP41" i="1"/>
  <c r="GV41" i="1"/>
  <c r="HC41" i="1"/>
  <c r="GX41" i="1" s="1"/>
  <c r="C42" i="1"/>
  <c r="D42" i="1"/>
  <c r="I42" i="1"/>
  <c r="K42" i="1"/>
  <c r="AC42" i="1"/>
  <c r="CQ42" i="1" s="1"/>
  <c r="P42" i="1" s="1"/>
  <c r="AE42" i="1"/>
  <c r="AF42" i="1"/>
  <c r="AG42" i="1"/>
  <c r="CU42" i="1" s="1"/>
  <c r="T42" i="1" s="1"/>
  <c r="AH42" i="1"/>
  <c r="CV42" i="1" s="1"/>
  <c r="U42" i="1" s="1"/>
  <c r="AI42" i="1"/>
  <c r="AJ42" i="1"/>
  <c r="CX42" i="1" s="1"/>
  <c r="W42" i="1" s="1"/>
  <c r="CS42" i="1"/>
  <c r="R42" i="1" s="1"/>
  <c r="CT42" i="1"/>
  <c r="S42" i="1" s="1"/>
  <c r="CW42" i="1"/>
  <c r="V42" i="1" s="1"/>
  <c r="GL42" i="1"/>
  <c r="GO42" i="1"/>
  <c r="GP42" i="1"/>
  <c r="GV42" i="1"/>
  <c r="HC42" i="1"/>
  <c r="GX42" i="1" s="1"/>
  <c r="C43" i="1"/>
  <c r="D43" i="1"/>
  <c r="I43" i="1"/>
  <c r="K43" i="1"/>
  <c r="Q43" i="1"/>
  <c r="T43" i="1"/>
  <c r="AC43" i="1"/>
  <c r="AD43" i="1"/>
  <c r="AE43" i="1"/>
  <c r="CS43" i="1" s="1"/>
  <c r="R43" i="1" s="1"/>
  <c r="AF43" i="1"/>
  <c r="AG43" i="1"/>
  <c r="AH43" i="1"/>
  <c r="CV43" i="1" s="1"/>
  <c r="U43" i="1" s="1"/>
  <c r="AI43" i="1"/>
  <c r="CW43" i="1" s="1"/>
  <c r="V43" i="1" s="1"/>
  <c r="AJ43" i="1"/>
  <c r="CX43" i="1" s="1"/>
  <c r="W43" i="1" s="1"/>
  <c r="CR43" i="1"/>
  <c r="CT43" i="1"/>
  <c r="S43" i="1" s="1"/>
  <c r="CU43" i="1"/>
  <c r="GL43" i="1"/>
  <c r="GO43" i="1"/>
  <c r="GP43" i="1"/>
  <c r="GV43" i="1"/>
  <c r="HC43" i="1"/>
  <c r="GX43" i="1" s="1"/>
  <c r="C44" i="1"/>
  <c r="D44" i="1"/>
  <c r="I44" i="1"/>
  <c r="K44" i="1"/>
  <c r="P44" i="1"/>
  <c r="R44" i="1"/>
  <c r="V44" i="1"/>
  <c r="AC44" i="1"/>
  <c r="AD44" i="1"/>
  <c r="AE44" i="1"/>
  <c r="CS44" i="1" s="1"/>
  <c r="AF44" i="1"/>
  <c r="CT44" i="1" s="1"/>
  <c r="S44" i="1" s="1"/>
  <c r="AG44" i="1"/>
  <c r="CU44" i="1" s="1"/>
  <c r="T44" i="1" s="1"/>
  <c r="AH44" i="1"/>
  <c r="CV44" i="1" s="1"/>
  <c r="U44" i="1" s="1"/>
  <c r="AI44" i="1"/>
  <c r="AJ44" i="1"/>
  <c r="CQ44" i="1"/>
  <c r="CR44" i="1"/>
  <c r="Q44" i="1" s="1"/>
  <c r="CW44" i="1"/>
  <c r="CX44" i="1"/>
  <c r="W44" i="1" s="1"/>
  <c r="GL44" i="1"/>
  <c r="GO44" i="1"/>
  <c r="GP44" i="1"/>
  <c r="GV44" i="1"/>
  <c r="HC44" i="1" s="1"/>
  <c r="GX44" i="1" s="1"/>
  <c r="C45" i="1"/>
  <c r="D45" i="1"/>
  <c r="I45" i="1"/>
  <c r="K45" i="1"/>
  <c r="Q45" i="1"/>
  <c r="T45" i="1"/>
  <c r="AC45" i="1"/>
  <c r="AB45" i="1" s="1"/>
  <c r="AE45" i="1"/>
  <c r="AD45" i="1" s="1"/>
  <c r="AF45" i="1"/>
  <c r="CT45" i="1" s="1"/>
  <c r="S45" i="1" s="1"/>
  <c r="AG45" i="1"/>
  <c r="CU45" i="1" s="1"/>
  <c r="AH45" i="1"/>
  <c r="AI45" i="1"/>
  <c r="AJ45" i="1"/>
  <c r="CX45" i="1" s="1"/>
  <c r="W45" i="1" s="1"/>
  <c r="CR45" i="1"/>
  <c r="CS45" i="1"/>
  <c r="R45" i="1" s="1"/>
  <c r="CV45" i="1"/>
  <c r="U45" i="1" s="1"/>
  <c r="CW45" i="1"/>
  <c r="V45" i="1" s="1"/>
  <c r="GL45" i="1"/>
  <c r="GO45" i="1"/>
  <c r="GP45" i="1"/>
  <c r="GV45" i="1"/>
  <c r="HC45" i="1" s="1"/>
  <c r="GX45" i="1" s="1"/>
  <c r="C46" i="1"/>
  <c r="D46" i="1"/>
  <c r="I46" i="1"/>
  <c r="K46" i="1"/>
  <c r="AC46" i="1"/>
  <c r="AE46" i="1"/>
  <c r="CR46" i="1" s="1"/>
  <c r="Q46" i="1" s="1"/>
  <c r="AF46" i="1"/>
  <c r="CT46" i="1" s="1"/>
  <c r="S46" i="1" s="1"/>
  <c r="AG46" i="1"/>
  <c r="CU46" i="1" s="1"/>
  <c r="T46" i="1" s="1"/>
  <c r="AH46" i="1"/>
  <c r="AI46" i="1"/>
  <c r="AJ46" i="1"/>
  <c r="CX46" i="1" s="1"/>
  <c r="W46" i="1" s="1"/>
  <c r="CQ46" i="1"/>
  <c r="P46" i="1" s="1"/>
  <c r="CS46" i="1"/>
  <c r="R46" i="1" s="1"/>
  <c r="CV46" i="1"/>
  <c r="CW46" i="1"/>
  <c r="V46" i="1" s="1"/>
  <c r="GL46" i="1"/>
  <c r="GO46" i="1"/>
  <c r="GP46" i="1"/>
  <c r="GV46" i="1"/>
  <c r="HC46" i="1"/>
  <c r="GX46" i="1" s="1"/>
  <c r="C47" i="1"/>
  <c r="D47" i="1"/>
  <c r="I47" i="1"/>
  <c r="K47" i="1"/>
  <c r="S47" i="1"/>
  <c r="W47" i="1"/>
  <c r="AC47" i="1"/>
  <c r="CQ47" i="1" s="1"/>
  <c r="P47" i="1" s="1"/>
  <c r="AE47" i="1"/>
  <c r="AD47" i="1" s="1"/>
  <c r="AF47" i="1"/>
  <c r="AG47" i="1"/>
  <c r="CU47" i="1" s="1"/>
  <c r="T47" i="1" s="1"/>
  <c r="AH47" i="1"/>
  <c r="AI47" i="1"/>
  <c r="AJ47" i="1"/>
  <c r="CT47" i="1"/>
  <c r="CV47" i="1"/>
  <c r="U47" i="1" s="1"/>
  <c r="CW47" i="1"/>
  <c r="V47" i="1" s="1"/>
  <c r="CX47" i="1"/>
  <c r="GL47" i="1"/>
  <c r="GO47" i="1"/>
  <c r="GP47" i="1"/>
  <c r="GV47" i="1"/>
  <c r="HC47" i="1"/>
  <c r="GX47" i="1" s="1"/>
  <c r="C48" i="1"/>
  <c r="D48" i="1"/>
  <c r="I48" i="1"/>
  <c r="K48" i="1"/>
  <c r="P48" i="1"/>
  <c r="V48" i="1"/>
  <c r="AC48" i="1"/>
  <c r="AB48" i="1" s="1"/>
  <c r="AD48" i="1"/>
  <c r="AE48" i="1"/>
  <c r="CR48" i="1" s="1"/>
  <c r="Q48" i="1" s="1"/>
  <c r="AF48" i="1"/>
  <c r="AG48" i="1"/>
  <c r="AH48" i="1"/>
  <c r="CV48" i="1" s="1"/>
  <c r="U48" i="1" s="1"/>
  <c r="AI48" i="1"/>
  <c r="AJ48" i="1"/>
  <c r="CX48" i="1" s="1"/>
  <c r="W48" i="1" s="1"/>
  <c r="CQ48" i="1"/>
  <c r="CT48" i="1"/>
  <c r="S48" i="1" s="1"/>
  <c r="CU48" i="1"/>
  <c r="T48" i="1" s="1"/>
  <c r="CW48" i="1"/>
  <c r="GL48" i="1"/>
  <c r="GO48" i="1"/>
  <c r="GP48" i="1"/>
  <c r="GV48" i="1"/>
  <c r="HC48" i="1" s="1"/>
  <c r="GX48" i="1" s="1"/>
  <c r="C49" i="1"/>
  <c r="D49" i="1"/>
  <c r="I49" i="1"/>
  <c r="K49" i="1"/>
  <c r="U49" i="1"/>
  <c r="AC49" i="1"/>
  <c r="AE49" i="1"/>
  <c r="CR49" i="1" s="1"/>
  <c r="Q49" i="1" s="1"/>
  <c r="AF49" i="1"/>
  <c r="AG49" i="1"/>
  <c r="AH49" i="1"/>
  <c r="AI49" i="1"/>
  <c r="CW49" i="1" s="1"/>
  <c r="V49" i="1" s="1"/>
  <c r="AJ49" i="1"/>
  <c r="CX49" i="1" s="1"/>
  <c r="W49" i="1" s="1"/>
  <c r="CT49" i="1"/>
  <c r="S49" i="1" s="1"/>
  <c r="CU49" i="1"/>
  <c r="T49" i="1" s="1"/>
  <c r="CV49" i="1"/>
  <c r="GL49" i="1"/>
  <c r="GO49" i="1"/>
  <c r="GP49" i="1"/>
  <c r="GV49" i="1"/>
  <c r="HC49" i="1" s="1"/>
  <c r="GX49" i="1" s="1"/>
  <c r="C50" i="1"/>
  <c r="D50" i="1"/>
  <c r="I50" i="1"/>
  <c r="K50" i="1"/>
  <c r="V50" i="1"/>
  <c r="AC50" i="1"/>
  <c r="CQ50" i="1" s="1"/>
  <c r="P50" i="1" s="1"/>
  <c r="AE50" i="1"/>
  <c r="AD50" i="1" s="1"/>
  <c r="AB50" i="1" s="1"/>
  <c r="AF50" i="1"/>
  <c r="CT50" i="1" s="1"/>
  <c r="S50" i="1" s="1"/>
  <c r="AG50" i="1"/>
  <c r="CU50" i="1" s="1"/>
  <c r="T50" i="1" s="1"/>
  <c r="AH50" i="1"/>
  <c r="CV50" i="1" s="1"/>
  <c r="U50" i="1" s="1"/>
  <c r="AI50" i="1"/>
  <c r="AJ50" i="1"/>
  <c r="CX50" i="1" s="1"/>
  <c r="W50" i="1" s="1"/>
  <c r="CR50" i="1"/>
  <c r="Q50" i="1" s="1"/>
  <c r="CS50" i="1"/>
  <c r="R50" i="1" s="1"/>
  <c r="CW50" i="1"/>
  <c r="GL50" i="1"/>
  <c r="GO50" i="1"/>
  <c r="GP50" i="1"/>
  <c r="GV50" i="1"/>
  <c r="HC50" i="1"/>
  <c r="GX50" i="1" s="1"/>
  <c r="C51" i="1"/>
  <c r="D51" i="1"/>
  <c r="I51" i="1"/>
  <c r="R51" i="1" s="1"/>
  <c r="K51" i="1"/>
  <c r="AC51" i="1"/>
  <c r="CQ51" i="1" s="1"/>
  <c r="P51" i="1" s="1"/>
  <c r="AE51" i="1"/>
  <c r="AD51" i="1" s="1"/>
  <c r="AF51" i="1"/>
  <c r="AG51" i="1"/>
  <c r="CU51" i="1" s="1"/>
  <c r="T51" i="1" s="1"/>
  <c r="AH51" i="1"/>
  <c r="CV51" i="1" s="1"/>
  <c r="U51" i="1" s="1"/>
  <c r="AI51" i="1"/>
  <c r="AJ51" i="1"/>
  <c r="CR51" i="1"/>
  <c r="Q51" i="1" s="1"/>
  <c r="CS51" i="1"/>
  <c r="CT51" i="1"/>
  <c r="CW51" i="1"/>
  <c r="V51" i="1" s="1"/>
  <c r="CX51" i="1"/>
  <c r="W51" i="1" s="1"/>
  <c r="GL51" i="1"/>
  <c r="GO51" i="1"/>
  <c r="GP51" i="1"/>
  <c r="GV51" i="1"/>
  <c r="HC51" i="1" s="1"/>
  <c r="GX51" i="1" s="1"/>
  <c r="C52" i="1"/>
  <c r="D52" i="1"/>
  <c r="I52" i="1"/>
  <c r="K52" i="1"/>
  <c r="T52" i="1"/>
  <c r="W52" i="1"/>
  <c r="AC52" i="1"/>
  <c r="AB52" i="1" s="1"/>
  <c r="AD52" i="1"/>
  <c r="AE52" i="1"/>
  <c r="CR52" i="1" s="1"/>
  <c r="Q52" i="1" s="1"/>
  <c r="AF52" i="1"/>
  <c r="CT52" i="1" s="1"/>
  <c r="S52" i="1" s="1"/>
  <c r="AG52" i="1"/>
  <c r="AH52" i="1"/>
  <c r="CV52" i="1" s="1"/>
  <c r="U52" i="1" s="1"/>
  <c r="AI52" i="1"/>
  <c r="AJ52" i="1"/>
  <c r="CQ52" i="1"/>
  <c r="P52" i="1" s="1"/>
  <c r="CP52" i="1" s="1"/>
  <c r="O52" i="1" s="1"/>
  <c r="CU52" i="1"/>
  <c r="CW52" i="1"/>
  <c r="V52" i="1" s="1"/>
  <c r="CX52" i="1"/>
  <c r="GL52" i="1"/>
  <c r="GO52" i="1"/>
  <c r="GP52" i="1"/>
  <c r="GV52" i="1"/>
  <c r="HC52" i="1" s="1"/>
  <c r="GX52" i="1" s="1"/>
  <c r="C53" i="1"/>
  <c r="D53" i="1"/>
  <c r="I53" i="1"/>
  <c r="P53" i="1" s="1"/>
  <c r="K53" i="1"/>
  <c r="AC53" i="1"/>
  <c r="AE53" i="1"/>
  <c r="CR53" i="1" s="1"/>
  <c r="Q53" i="1" s="1"/>
  <c r="AF53" i="1"/>
  <c r="CT53" i="1" s="1"/>
  <c r="S53" i="1" s="1"/>
  <c r="AG53" i="1"/>
  <c r="AH53" i="1"/>
  <c r="AI53" i="1"/>
  <c r="CW53" i="1" s="1"/>
  <c r="V53" i="1" s="1"/>
  <c r="AJ53" i="1"/>
  <c r="CX53" i="1" s="1"/>
  <c r="W53" i="1" s="1"/>
  <c r="CQ53" i="1"/>
  <c r="CU53" i="1"/>
  <c r="T53" i="1" s="1"/>
  <c r="CV53" i="1"/>
  <c r="U53" i="1" s="1"/>
  <c r="GL53" i="1"/>
  <c r="GO53" i="1"/>
  <c r="GP53" i="1"/>
  <c r="GV53" i="1"/>
  <c r="HC53" i="1"/>
  <c r="GX53" i="1" s="1"/>
  <c r="C54" i="1"/>
  <c r="D54" i="1"/>
  <c r="I54" i="1"/>
  <c r="CX61" i="3" s="1"/>
  <c r="K54" i="1"/>
  <c r="R54" i="1"/>
  <c r="U54" i="1"/>
  <c r="V54" i="1"/>
  <c r="AC54" i="1"/>
  <c r="CQ54" i="1" s="1"/>
  <c r="P54" i="1" s="1"/>
  <c r="AD54" i="1"/>
  <c r="AB54" i="1" s="1"/>
  <c r="AE54" i="1"/>
  <c r="AF54" i="1"/>
  <c r="CT54" i="1" s="1"/>
  <c r="S54" i="1" s="1"/>
  <c r="AG54" i="1"/>
  <c r="AH54" i="1"/>
  <c r="AI54" i="1"/>
  <c r="AJ54" i="1"/>
  <c r="CX54" i="1" s="1"/>
  <c r="W54" i="1" s="1"/>
  <c r="CR54" i="1"/>
  <c r="Q54" i="1" s="1"/>
  <c r="CS54" i="1"/>
  <c r="CU54" i="1"/>
  <c r="T54" i="1" s="1"/>
  <c r="CV54" i="1"/>
  <c r="CW54" i="1"/>
  <c r="GL54" i="1"/>
  <c r="GO54" i="1"/>
  <c r="GP54" i="1"/>
  <c r="GV54" i="1"/>
  <c r="GX54" i="1"/>
  <c r="HC54" i="1"/>
  <c r="C55" i="1"/>
  <c r="D55" i="1"/>
  <c r="I55" i="1"/>
  <c r="CX64" i="3" s="1"/>
  <c r="K55" i="1"/>
  <c r="W55" i="1"/>
  <c r="AC55" i="1"/>
  <c r="CQ55" i="1" s="1"/>
  <c r="P55" i="1" s="1"/>
  <c r="CP55" i="1" s="1"/>
  <c r="O55" i="1" s="1"/>
  <c r="AE55" i="1"/>
  <c r="CR55" i="1" s="1"/>
  <c r="Q55" i="1" s="1"/>
  <c r="AF55" i="1"/>
  <c r="AG55" i="1"/>
  <c r="CU55" i="1" s="1"/>
  <c r="T55" i="1" s="1"/>
  <c r="AH55" i="1"/>
  <c r="CV55" i="1" s="1"/>
  <c r="U55" i="1" s="1"/>
  <c r="AI55" i="1"/>
  <c r="CW55" i="1" s="1"/>
  <c r="V55" i="1" s="1"/>
  <c r="AJ55" i="1"/>
  <c r="CS55" i="1"/>
  <c r="R55" i="1" s="1"/>
  <c r="CT55" i="1"/>
  <c r="S55" i="1" s="1"/>
  <c r="CX55" i="1"/>
  <c r="GL55" i="1"/>
  <c r="GO55" i="1"/>
  <c r="GP55" i="1"/>
  <c r="GV55" i="1"/>
  <c r="HC55" i="1" s="1"/>
  <c r="GX55" i="1" s="1"/>
  <c r="C57" i="1"/>
  <c r="D57" i="1"/>
  <c r="I57" i="1"/>
  <c r="K57" i="1"/>
  <c r="P57" i="1"/>
  <c r="S57" i="1"/>
  <c r="CZ57" i="1" s="1"/>
  <c r="Y57" i="1" s="1"/>
  <c r="T57" i="1"/>
  <c r="W57" i="1"/>
  <c r="AB57" i="1"/>
  <c r="AC57" i="1"/>
  <c r="AD57" i="1"/>
  <c r="AE57" i="1"/>
  <c r="AF57" i="1"/>
  <c r="AG57" i="1"/>
  <c r="AH57" i="1"/>
  <c r="CV57" i="1" s="1"/>
  <c r="U57" i="1" s="1"/>
  <c r="AI57" i="1"/>
  <c r="CW57" i="1" s="1"/>
  <c r="V57" i="1" s="1"/>
  <c r="AJ57" i="1"/>
  <c r="CQ57" i="1"/>
  <c r="CR57" i="1"/>
  <c r="Q57" i="1" s="1"/>
  <c r="CS57" i="1"/>
  <c r="R57" i="1" s="1"/>
  <c r="CY57" i="1" s="1"/>
  <c r="X57" i="1" s="1"/>
  <c r="CT57" i="1"/>
  <c r="CU57" i="1"/>
  <c r="CX57" i="1"/>
  <c r="GL57" i="1"/>
  <c r="GO57" i="1"/>
  <c r="GP57" i="1"/>
  <c r="GV57" i="1"/>
  <c r="HC57" i="1" s="1"/>
  <c r="GX57" i="1" s="1"/>
  <c r="C58" i="1"/>
  <c r="D58" i="1"/>
  <c r="I58" i="1"/>
  <c r="CX68" i="3" s="1"/>
  <c r="K58" i="1"/>
  <c r="AC58" i="1"/>
  <c r="AE58" i="1"/>
  <c r="CS58" i="1" s="1"/>
  <c r="R58" i="1" s="1"/>
  <c r="AF58" i="1"/>
  <c r="CT58" i="1" s="1"/>
  <c r="S58" i="1" s="1"/>
  <c r="AG58" i="1"/>
  <c r="CU58" i="1" s="1"/>
  <c r="T58" i="1" s="1"/>
  <c r="AH58" i="1"/>
  <c r="AI58" i="1"/>
  <c r="CW58" i="1" s="1"/>
  <c r="V58" i="1" s="1"/>
  <c r="AJ58" i="1"/>
  <c r="CQ58" i="1"/>
  <c r="CR58" i="1"/>
  <c r="Q58" i="1" s="1"/>
  <c r="CV58" i="1"/>
  <c r="CX58" i="1"/>
  <c r="W58" i="1" s="1"/>
  <c r="GL58" i="1"/>
  <c r="GO58" i="1"/>
  <c r="GP58" i="1"/>
  <c r="GV58" i="1"/>
  <c r="HC58" i="1"/>
  <c r="GX58" i="1" s="1"/>
  <c r="C59" i="1"/>
  <c r="D59" i="1"/>
  <c r="I59" i="1"/>
  <c r="K59" i="1"/>
  <c r="R59" i="1"/>
  <c r="AC59" i="1"/>
  <c r="AE59" i="1"/>
  <c r="CR59" i="1" s="1"/>
  <c r="Q59" i="1" s="1"/>
  <c r="AF59" i="1"/>
  <c r="CT59" i="1" s="1"/>
  <c r="S59" i="1" s="1"/>
  <c r="AG59" i="1"/>
  <c r="CU59" i="1" s="1"/>
  <c r="T59" i="1" s="1"/>
  <c r="AH59" i="1"/>
  <c r="AI59" i="1"/>
  <c r="AJ59" i="1"/>
  <c r="CX59" i="1" s="1"/>
  <c r="W59" i="1" s="1"/>
  <c r="CQ59" i="1"/>
  <c r="P59" i="1" s="1"/>
  <c r="CS59" i="1"/>
  <c r="CV59" i="1"/>
  <c r="U59" i="1" s="1"/>
  <c r="CW59" i="1"/>
  <c r="V59" i="1" s="1"/>
  <c r="GL59" i="1"/>
  <c r="GO59" i="1"/>
  <c r="GP59" i="1"/>
  <c r="GV59" i="1"/>
  <c r="HC59" i="1"/>
  <c r="GX59" i="1" s="1"/>
  <c r="C60" i="1"/>
  <c r="D60" i="1"/>
  <c r="I60" i="1"/>
  <c r="CX72" i="3" s="1"/>
  <c r="K60" i="1"/>
  <c r="S60" i="1"/>
  <c r="V60" i="1"/>
  <c r="W60" i="1"/>
  <c r="AC60" i="1"/>
  <c r="CQ60" i="1" s="1"/>
  <c r="P60" i="1" s="1"/>
  <c r="AE60" i="1"/>
  <c r="AD60" i="1" s="1"/>
  <c r="AB60" i="1" s="1"/>
  <c r="AF60" i="1"/>
  <c r="AG60" i="1"/>
  <c r="CU60" i="1" s="1"/>
  <c r="T60" i="1" s="1"/>
  <c r="AH60" i="1"/>
  <c r="AI60" i="1"/>
  <c r="AJ60" i="1"/>
  <c r="CT60" i="1"/>
  <c r="CV60" i="1"/>
  <c r="U60" i="1" s="1"/>
  <c r="CW60" i="1"/>
  <c r="CX60" i="1"/>
  <c r="GL60" i="1"/>
  <c r="GO60" i="1"/>
  <c r="GP60" i="1"/>
  <c r="GV60" i="1"/>
  <c r="HC60" i="1"/>
  <c r="GX60" i="1" s="1"/>
  <c r="C61" i="1"/>
  <c r="D61" i="1"/>
  <c r="I61" i="1"/>
  <c r="K61" i="1"/>
  <c r="P61" i="1"/>
  <c r="CP61" i="1" s="1"/>
  <c r="O61" i="1" s="1"/>
  <c r="V61" i="1"/>
  <c r="AC61" i="1"/>
  <c r="AD61" i="1"/>
  <c r="AE61" i="1"/>
  <c r="CR61" i="1" s="1"/>
  <c r="Q61" i="1" s="1"/>
  <c r="AF61" i="1"/>
  <c r="AG61" i="1"/>
  <c r="AH61" i="1"/>
  <c r="CV61" i="1" s="1"/>
  <c r="U61" i="1" s="1"/>
  <c r="AI61" i="1"/>
  <c r="AJ61" i="1"/>
  <c r="CX61" i="1" s="1"/>
  <c r="W61" i="1" s="1"/>
  <c r="CQ61" i="1"/>
  <c r="CT61" i="1"/>
  <c r="S61" i="1" s="1"/>
  <c r="CU61" i="1"/>
  <c r="T61" i="1" s="1"/>
  <c r="CW61" i="1"/>
  <c r="GL61" i="1"/>
  <c r="GO61" i="1"/>
  <c r="GP61" i="1"/>
  <c r="GV61" i="1"/>
  <c r="HC61" i="1" s="1"/>
  <c r="GX61" i="1" s="1"/>
  <c r="C62" i="1"/>
  <c r="D62" i="1"/>
  <c r="I62" i="1"/>
  <c r="CU74" i="3" s="1"/>
  <c r="K62" i="1"/>
  <c r="U62" i="1"/>
  <c r="AC62" i="1"/>
  <c r="AE62" i="1"/>
  <c r="CR62" i="1" s="1"/>
  <c r="Q62" i="1" s="1"/>
  <c r="AF62" i="1"/>
  <c r="AG62" i="1"/>
  <c r="AH62" i="1"/>
  <c r="AI62" i="1"/>
  <c r="CW62" i="1" s="1"/>
  <c r="V62" i="1" s="1"/>
  <c r="AJ62" i="1"/>
  <c r="CX62" i="1" s="1"/>
  <c r="W62" i="1" s="1"/>
  <c r="CT62" i="1"/>
  <c r="S62" i="1" s="1"/>
  <c r="CU62" i="1"/>
  <c r="CV62" i="1"/>
  <c r="GL62" i="1"/>
  <c r="GO62" i="1"/>
  <c r="GP62" i="1"/>
  <c r="GV62" i="1"/>
  <c r="HC62" i="1" s="1"/>
  <c r="GX62" i="1" s="1"/>
  <c r="C63" i="1"/>
  <c r="D63" i="1"/>
  <c r="I63" i="1"/>
  <c r="K63" i="1"/>
  <c r="T63" i="1"/>
  <c r="AC63" i="1"/>
  <c r="CQ63" i="1" s="1"/>
  <c r="P63" i="1" s="1"/>
  <c r="AE63" i="1"/>
  <c r="AD63" i="1" s="1"/>
  <c r="AB63" i="1" s="1"/>
  <c r="AF63" i="1"/>
  <c r="CT63" i="1" s="1"/>
  <c r="S63" i="1" s="1"/>
  <c r="CZ63" i="1" s="1"/>
  <c r="Y63" i="1" s="1"/>
  <c r="AG63" i="1"/>
  <c r="AH63" i="1"/>
  <c r="CV63" i="1" s="1"/>
  <c r="U63" i="1" s="1"/>
  <c r="AI63" i="1"/>
  <c r="AJ63" i="1"/>
  <c r="CX63" i="1" s="1"/>
  <c r="W63" i="1" s="1"/>
  <c r="CR63" i="1"/>
  <c r="Q63" i="1" s="1"/>
  <c r="CS63" i="1"/>
  <c r="R63" i="1" s="1"/>
  <c r="CU63" i="1"/>
  <c r="CW63" i="1"/>
  <c r="V63" i="1" s="1"/>
  <c r="GL63" i="1"/>
  <c r="GO63" i="1"/>
  <c r="GP63" i="1"/>
  <c r="CD66" i="1" s="1"/>
  <c r="GV63" i="1"/>
  <c r="HC63" i="1"/>
  <c r="GX63" i="1" s="1"/>
  <c r="C64" i="1"/>
  <c r="D64" i="1"/>
  <c r="I64" i="1"/>
  <c r="R64" i="1" s="1"/>
  <c r="K64" i="1"/>
  <c r="S64" i="1"/>
  <c r="AC64" i="1"/>
  <c r="CQ64" i="1" s="1"/>
  <c r="P64" i="1" s="1"/>
  <c r="AE64" i="1"/>
  <c r="AD64" i="1" s="1"/>
  <c r="AF64" i="1"/>
  <c r="AG64" i="1"/>
  <c r="CU64" i="1" s="1"/>
  <c r="T64" i="1" s="1"/>
  <c r="AH64" i="1"/>
  <c r="CV64" i="1" s="1"/>
  <c r="AI64" i="1"/>
  <c r="AJ64" i="1"/>
  <c r="CR64" i="1"/>
  <c r="Q64" i="1" s="1"/>
  <c r="CS64" i="1"/>
  <c r="CT64" i="1"/>
  <c r="CW64" i="1"/>
  <c r="V64" i="1" s="1"/>
  <c r="CX64" i="1"/>
  <c r="W64" i="1" s="1"/>
  <c r="GL64" i="1"/>
  <c r="GO64" i="1"/>
  <c r="FU66" i="1" s="1"/>
  <c r="GP64" i="1"/>
  <c r="GV64" i="1"/>
  <c r="HC64" i="1" s="1"/>
  <c r="GX64" i="1" s="1"/>
  <c r="B66" i="1"/>
  <c r="B26" i="1" s="1"/>
  <c r="C66" i="1"/>
  <c r="C26" i="1" s="1"/>
  <c r="D66" i="1"/>
  <c r="D26" i="1" s="1"/>
  <c r="F66" i="1"/>
  <c r="F26" i="1" s="1"/>
  <c r="G66" i="1"/>
  <c r="G26" i="1" s="1"/>
  <c r="BX66" i="1"/>
  <c r="BY66" i="1"/>
  <c r="CI66" i="1" s="1"/>
  <c r="BZ66" i="1"/>
  <c r="BZ26" i="1" s="1"/>
  <c r="CC66" i="1"/>
  <c r="CC26" i="1" s="1"/>
  <c r="CK66" i="1"/>
  <c r="CL66" i="1"/>
  <c r="CM66" i="1"/>
  <c r="CM26" i="1" s="1"/>
  <c r="EG66" i="1"/>
  <c r="EG26" i="1" s="1"/>
  <c r="EH66" i="1"/>
  <c r="EH26" i="1" s="1"/>
  <c r="ER66" i="1"/>
  <c r="ER26" i="1" s="1"/>
  <c r="ET66" i="1"/>
  <c r="ET26" i="1" s="1"/>
  <c r="EV66" i="1"/>
  <c r="EV26" i="1" s="1"/>
  <c r="FP66" i="1"/>
  <c r="FP26" i="1" s="1"/>
  <c r="FQ66" i="1"/>
  <c r="FQ26" i="1" s="1"/>
  <c r="FR66" i="1"/>
  <c r="FR26" i="1" s="1"/>
  <c r="FV66" i="1"/>
  <c r="GA66" i="1"/>
  <c r="GA26" i="1" s="1"/>
  <c r="GB66" i="1"/>
  <c r="GB26" i="1" s="1"/>
  <c r="GC66" i="1"/>
  <c r="GC26" i="1" s="1"/>
  <c r="GD66" i="1"/>
  <c r="GE66" i="1"/>
  <c r="GE26" i="1" s="1"/>
  <c r="P75" i="1"/>
  <c r="P77" i="1"/>
  <c r="P79" i="1"/>
  <c r="P91" i="1"/>
  <c r="D96" i="1"/>
  <c r="E98" i="1"/>
  <c r="Z98" i="1"/>
  <c r="AA98" i="1"/>
  <c r="AM98" i="1"/>
  <c r="AN98" i="1"/>
  <c r="BE98" i="1"/>
  <c r="BF98" i="1"/>
  <c r="BG98" i="1"/>
  <c r="BH98" i="1"/>
  <c r="BI98" i="1"/>
  <c r="BJ98" i="1"/>
  <c r="BK98" i="1"/>
  <c r="BL98" i="1"/>
  <c r="BM98" i="1"/>
  <c r="BN98" i="1"/>
  <c r="BO98" i="1"/>
  <c r="BP98" i="1"/>
  <c r="BQ98" i="1"/>
  <c r="BR98" i="1"/>
  <c r="BS98" i="1"/>
  <c r="BT98" i="1"/>
  <c r="BU98" i="1"/>
  <c r="BV98" i="1"/>
  <c r="BW98" i="1"/>
  <c r="CN98" i="1"/>
  <c r="CO98" i="1"/>
  <c r="CP98" i="1"/>
  <c r="CQ98" i="1"/>
  <c r="CR98" i="1"/>
  <c r="CS98" i="1"/>
  <c r="CT98" i="1"/>
  <c r="CU98" i="1"/>
  <c r="CV98" i="1"/>
  <c r="CW98" i="1"/>
  <c r="CX98" i="1"/>
  <c r="CY98" i="1"/>
  <c r="CZ98" i="1"/>
  <c r="DA98" i="1"/>
  <c r="DB98" i="1"/>
  <c r="DC98" i="1"/>
  <c r="DD98" i="1"/>
  <c r="DE98" i="1"/>
  <c r="DF98" i="1"/>
  <c r="DR98" i="1"/>
  <c r="DS98" i="1"/>
  <c r="EE98" i="1"/>
  <c r="EF98" i="1"/>
  <c r="EW98" i="1"/>
  <c r="EX98" i="1"/>
  <c r="EY98" i="1"/>
  <c r="EZ98" i="1"/>
  <c r="FA98" i="1"/>
  <c r="FB98" i="1"/>
  <c r="FC98" i="1"/>
  <c r="FD98" i="1"/>
  <c r="FE98" i="1"/>
  <c r="FF98" i="1"/>
  <c r="FG98" i="1"/>
  <c r="FH98" i="1"/>
  <c r="FI98" i="1"/>
  <c r="FJ98" i="1"/>
  <c r="FK98" i="1"/>
  <c r="FL98" i="1"/>
  <c r="FM98" i="1"/>
  <c r="FN98" i="1"/>
  <c r="FO98" i="1"/>
  <c r="FQ98" i="1"/>
  <c r="GF98" i="1"/>
  <c r="GG98" i="1"/>
  <c r="GH98" i="1"/>
  <c r="GI98" i="1"/>
  <c r="GJ98" i="1"/>
  <c r="GK98" i="1"/>
  <c r="GL98" i="1"/>
  <c r="GM98" i="1"/>
  <c r="GN98" i="1"/>
  <c r="GO98" i="1"/>
  <c r="GP98" i="1"/>
  <c r="GQ98" i="1"/>
  <c r="GR98" i="1"/>
  <c r="GS98" i="1"/>
  <c r="GT98" i="1"/>
  <c r="GU98" i="1"/>
  <c r="GV98" i="1"/>
  <c r="GW98" i="1"/>
  <c r="GX98" i="1"/>
  <c r="C100" i="1"/>
  <c r="D100" i="1"/>
  <c r="I100" i="1"/>
  <c r="K100" i="1"/>
  <c r="T100" i="1"/>
  <c r="U100" i="1"/>
  <c r="AC100" i="1"/>
  <c r="AE100" i="1"/>
  <c r="AF100" i="1"/>
  <c r="CT100" i="1" s="1"/>
  <c r="S100" i="1" s="1"/>
  <c r="AG100" i="1"/>
  <c r="AH100" i="1"/>
  <c r="AI100" i="1"/>
  <c r="CW100" i="1" s="1"/>
  <c r="V100" i="1" s="1"/>
  <c r="AJ100" i="1"/>
  <c r="CX100" i="1" s="1"/>
  <c r="W100" i="1" s="1"/>
  <c r="CQ100" i="1"/>
  <c r="P100" i="1" s="1"/>
  <c r="CU100" i="1"/>
  <c r="CV100" i="1"/>
  <c r="GL100" i="1"/>
  <c r="GO100" i="1"/>
  <c r="GP100" i="1"/>
  <c r="GV100" i="1"/>
  <c r="HC100" i="1"/>
  <c r="GX100" i="1" s="1"/>
  <c r="C101" i="1"/>
  <c r="D101" i="1"/>
  <c r="I101" i="1"/>
  <c r="K101" i="1"/>
  <c r="AC101" i="1"/>
  <c r="AE101" i="1"/>
  <c r="AD101" i="1" s="1"/>
  <c r="AF101" i="1"/>
  <c r="AG101" i="1"/>
  <c r="CU101" i="1" s="1"/>
  <c r="T101" i="1" s="1"/>
  <c r="AH101" i="1"/>
  <c r="AI101" i="1"/>
  <c r="CW101" i="1" s="1"/>
  <c r="V101" i="1" s="1"/>
  <c r="AJ101" i="1"/>
  <c r="CX101" i="1" s="1"/>
  <c r="W101" i="1" s="1"/>
  <c r="CS101" i="1"/>
  <c r="R101" i="1" s="1"/>
  <c r="CT101" i="1"/>
  <c r="S101" i="1" s="1"/>
  <c r="CV101" i="1"/>
  <c r="U101" i="1" s="1"/>
  <c r="GL101" i="1"/>
  <c r="GO101" i="1"/>
  <c r="GP101" i="1"/>
  <c r="GV101" i="1"/>
  <c r="HC101" i="1" s="1"/>
  <c r="GX101" i="1" s="1"/>
  <c r="C102" i="1"/>
  <c r="D102" i="1"/>
  <c r="I102" i="1"/>
  <c r="K102" i="1"/>
  <c r="T102" i="1"/>
  <c r="AC102" i="1"/>
  <c r="AD102" i="1"/>
  <c r="AE102" i="1"/>
  <c r="AF102" i="1"/>
  <c r="AG102" i="1"/>
  <c r="CU102" i="1" s="1"/>
  <c r="AH102" i="1"/>
  <c r="CV102" i="1" s="1"/>
  <c r="U102" i="1" s="1"/>
  <c r="AI102" i="1"/>
  <c r="AJ102" i="1"/>
  <c r="CR102" i="1"/>
  <c r="Q102" i="1" s="1"/>
  <c r="CS102" i="1"/>
  <c r="R102" i="1" s="1"/>
  <c r="CT102" i="1"/>
  <c r="S102" i="1" s="1"/>
  <c r="CW102" i="1"/>
  <c r="V102" i="1" s="1"/>
  <c r="CX102" i="1"/>
  <c r="W102" i="1" s="1"/>
  <c r="CY102" i="1"/>
  <c r="X102" i="1" s="1"/>
  <c r="GL102" i="1"/>
  <c r="GO102" i="1"/>
  <c r="GP102" i="1"/>
  <c r="GV102" i="1"/>
  <c r="HC102" i="1" s="1"/>
  <c r="GX102" i="1" s="1"/>
  <c r="C103" i="1"/>
  <c r="D103" i="1"/>
  <c r="I103" i="1"/>
  <c r="K103" i="1"/>
  <c r="T103" i="1"/>
  <c r="AC103" i="1"/>
  <c r="AE103" i="1"/>
  <c r="CS103" i="1" s="1"/>
  <c r="R103" i="1" s="1"/>
  <c r="AF103" i="1"/>
  <c r="CT103" i="1" s="1"/>
  <c r="S103" i="1" s="1"/>
  <c r="AG103" i="1"/>
  <c r="CU103" i="1" s="1"/>
  <c r="AH103" i="1"/>
  <c r="CV103" i="1" s="1"/>
  <c r="U103" i="1" s="1"/>
  <c r="AI103" i="1"/>
  <c r="CW103" i="1" s="1"/>
  <c r="V103" i="1" s="1"/>
  <c r="AJ103" i="1"/>
  <c r="CQ103" i="1"/>
  <c r="P103" i="1" s="1"/>
  <c r="CR103" i="1"/>
  <c r="Q103" i="1" s="1"/>
  <c r="CX103" i="1"/>
  <c r="W103" i="1" s="1"/>
  <c r="GL103" i="1"/>
  <c r="GO103" i="1"/>
  <c r="FU115" i="1" s="1"/>
  <c r="GP103" i="1"/>
  <c r="GV103" i="1"/>
  <c r="HC103" i="1"/>
  <c r="C104" i="1"/>
  <c r="D104" i="1"/>
  <c r="I104" i="1"/>
  <c r="CX87" i="3" s="1"/>
  <c r="K104" i="1"/>
  <c r="AC104" i="1"/>
  <c r="AE104" i="1"/>
  <c r="CS104" i="1" s="1"/>
  <c r="R104" i="1" s="1"/>
  <c r="AF104" i="1"/>
  <c r="CT104" i="1" s="1"/>
  <c r="AG104" i="1"/>
  <c r="AH104" i="1"/>
  <c r="AI104" i="1"/>
  <c r="AJ104" i="1"/>
  <c r="CX104" i="1" s="1"/>
  <c r="CQ104" i="1"/>
  <c r="CR104" i="1"/>
  <c r="Q104" i="1" s="1"/>
  <c r="CU104" i="1"/>
  <c r="CV104" i="1"/>
  <c r="CW104" i="1"/>
  <c r="GL104" i="1"/>
  <c r="GO104" i="1"/>
  <c r="CC115" i="1" s="1"/>
  <c r="GP104" i="1"/>
  <c r="GV104" i="1"/>
  <c r="HC104" i="1"/>
  <c r="C105" i="1"/>
  <c r="D105" i="1"/>
  <c r="I105" i="1"/>
  <c r="K105" i="1"/>
  <c r="W105" i="1"/>
  <c r="AC105" i="1"/>
  <c r="CQ105" i="1" s="1"/>
  <c r="P105" i="1" s="1"/>
  <c r="CP105" i="1" s="1"/>
  <c r="O105" i="1" s="1"/>
  <c r="AE105" i="1"/>
  <c r="CS105" i="1" s="1"/>
  <c r="R105" i="1" s="1"/>
  <c r="AF105" i="1"/>
  <c r="CT105" i="1" s="1"/>
  <c r="S105" i="1" s="1"/>
  <c r="AG105" i="1"/>
  <c r="CU105" i="1" s="1"/>
  <c r="T105" i="1" s="1"/>
  <c r="AH105" i="1"/>
  <c r="AI105" i="1"/>
  <c r="AJ105" i="1"/>
  <c r="CX105" i="1" s="1"/>
  <c r="CR105" i="1"/>
  <c r="Q105" i="1" s="1"/>
  <c r="CV105" i="1"/>
  <c r="U105" i="1" s="1"/>
  <c r="CW105" i="1"/>
  <c r="V105" i="1" s="1"/>
  <c r="GL105" i="1"/>
  <c r="GO105" i="1"/>
  <c r="GP105" i="1"/>
  <c r="GV105" i="1"/>
  <c r="HC105" i="1" s="1"/>
  <c r="GX105" i="1" s="1"/>
  <c r="C106" i="1"/>
  <c r="D106" i="1"/>
  <c r="I106" i="1"/>
  <c r="CX91" i="3" s="1"/>
  <c r="K106" i="1"/>
  <c r="P106" i="1"/>
  <c r="CP106" i="1" s="1"/>
  <c r="O106" i="1" s="1"/>
  <c r="R106" i="1"/>
  <c r="W106" i="1"/>
  <c r="AC106" i="1"/>
  <c r="CQ106" i="1" s="1"/>
  <c r="AD106" i="1"/>
  <c r="AE106" i="1"/>
  <c r="AF106" i="1"/>
  <c r="AG106" i="1"/>
  <c r="AH106" i="1"/>
  <c r="CV106" i="1" s="1"/>
  <c r="U106" i="1" s="1"/>
  <c r="AI106" i="1"/>
  <c r="AJ106" i="1"/>
  <c r="CX106" i="1" s="1"/>
  <c r="CR106" i="1"/>
  <c r="Q106" i="1" s="1"/>
  <c r="CS106" i="1"/>
  <c r="CT106" i="1"/>
  <c r="S106" i="1" s="1"/>
  <c r="CU106" i="1"/>
  <c r="T106" i="1" s="1"/>
  <c r="CW106" i="1"/>
  <c r="V106" i="1" s="1"/>
  <c r="GL106" i="1"/>
  <c r="GO106" i="1"/>
  <c r="GP106" i="1"/>
  <c r="GV106" i="1"/>
  <c r="HC106" i="1" s="1"/>
  <c r="GX106" i="1" s="1"/>
  <c r="C107" i="1"/>
  <c r="D107" i="1"/>
  <c r="I107" i="1"/>
  <c r="K107" i="1"/>
  <c r="U107" i="1"/>
  <c r="AC107" i="1"/>
  <c r="CQ107" i="1" s="1"/>
  <c r="P107" i="1" s="1"/>
  <c r="CP107" i="1" s="1"/>
  <c r="O107" i="1" s="1"/>
  <c r="AD107" i="1"/>
  <c r="AB107" i="1" s="1"/>
  <c r="AE107" i="1"/>
  <c r="CS107" i="1" s="1"/>
  <c r="R107" i="1" s="1"/>
  <c r="AF107" i="1"/>
  <c r="CT107" i="1" s="1"/>
  <c r="S107" i="1" s="1"/>
  <c r="CY107" i="1" s="1"/>
  <c r="X107" i="1" s="1"/>
  <c r="AG107" i="1"/>
  <c r="AH107" i="1"/>
  <c r="CV107" i="1" s="1"/>
  <c r="AI107" i="1"/>
  <c r="CW107" i="1" s="1"/>
  <c r="V107" i="1" s="1"/>
  <c r="AJ107" i="1"/>
  <c r="CR107" i="1"/>
  <c r="Q107" i="1" s="1"/>
  <c r="CU107" i="1"/>
  <c r="T107" i="1" s="1"/>
  <c r="CX107" i="1"/>
  <c r="GL107" i="1"/>
  <c r="GO107" i="1"/>
  <c r="GP107" i="1"/>
  <c r="GV107" i="1"/>
  <c r="GX107" i="1"/>
  <c r="HC107" i="1"/>
  <c r="C108" i="1"/>
  <c r="D108" i="1"/>
  <c r="I108" i="1"/>
  <c r="CX95" i="3" s="1"/>
  <c r="K108" i="1"/>
  <c r="U108" i="1"/>
  <c r="AB108" i="1"/>
  <c r="AC108" i="1"/>
  <c r="AD108" i="1"/>
  <c r="AE108" i="1"/>
  <c r="AF108" i="1"/>
  <c r="CT108" i="1" s="1"/>
  <c r="S108" i="1" s="1"/>
  <c r="CY108" i="1" s="1"/>
  <c r="X108" i="1" s="1"/>
  <c r="AG108" i="1"/>
  <c r="AH108" i="1"/>
  <c r="CV108" i="1" s="1"/>
  <c r="AI108" i="1"/>
  <c r="CW108" i="1" s="1"/>
  <c r="V108" i="1" s="1"/>
  <c r="AJ108" i="1"/>
  <c r="CX108" i="1" s="1"/>
  <c r="W108" i="1" s="1"/>
  <c r="CQ108" i="1"/>
  <c r="CR108" i="1"/>
  <c r="Q108" i="1" s="1"/>
  <c r="CS108" i="1"/>
  <c r="R108" i="1" s="1"/>
  <c r="CU108" i="1"/>
  <c r="T108" i="1" s="1"/>
  <c r="GL108" i="1"/>
  <c r="GO108" i="1"/>
  <c r="GP108" i="1"/>
  <c r="CD115" i="1" s="1"/>
  <c r="CD98" i="1" s="1"/>
  <c r="GV108" i="1"/>
  <c r="HC108" i="1" s="1"/>
  <c r="GX108" i="1" s="1"/>
  <c r="C109" i="1"/>
  <c r="D109" i="1"/>
  <c r="I109" i="1"/>
  <c r="K109" i="1"/>
  <c r="U109" i="1"/>
  <c r="AB109" i="1"/>
  <c r="AC109" i="1"/>
  <c r="CQ109" i="1" s="1"/>
  <c r="P109" i="1" s="1"/>
  <c r="AD109" i="1"/>
  <c r="AE109" i="1"/>
  <c r="AF109" i="1"/>
  <c r="CT109" i="1" s="1"/>
  <c r="S109" i="1" s="1"/>
  <c r="AG109" i="1"/>
  <c r="CU109" i="1" s="1"/>
  <c r="T109" i="1" s="1"/>
  <c r="AH109" i="1"/>
  <c r="AI109" i="1"/>
  <c r="AJ109" i="1"/>
  <c r="CR109" i="1"/>
  <c r="Q109" i="1" s="1"/>
  <c r="CS109" i="1"/>
  <c r="R109" i="1" s="1"/>
  <c r="CV109" i="1"/>
  <c r="CW109" i="1"/>
  <c r="V109" i="1" s="1"/>
  <c r="CX109" i="1"/>
  <c r="W109" i="1" s="1"/>
  <c r="GL109" i="1"/>
  <c r="GO109" i="1"/>
  <c r="GP109" i="1"/>
  <c r="FV115" i="1" s="1"/>
  <c r="GV109" i="1"/>
  <c r="HC109" i="1" s="1"/>
  <c r="GX109" i="1" s="1"/>
  <c r="C110" i="1"/>
  <c r="D110" i="1"/>
  <c r="I110" i="1"/>
  <c r="K110" i="1"/>
  <c r="AC110" i="1"/>
  <c r="AD110" i="1"/>
  <c r="AB110" i="1" s="1"/>
  <c r="AE110" i="1"/>
  <c r="CR110" i="1" s="1"/>
  <c r="Q110" i="1" s="1"/>
  <c r="AF110" i="1"/>
  <c r="CT110" i="1" s="1"/>
  <c r="S110" i="1" s="1"/>
  <c r="AG110" i="1"/>
  <c r="CU110" i="1" s="1"/>
  <c r="T110" i="1" s="1"/>
  <c r="AH110" i="1"/>
  <c r="CV110" i="1" s="1"/>
  <c r="U110" i="1" s="1"/>
  <c r="AI110" i="1"/>
  <c r="CW110" i="1" s="1"/>
  <c r="V110" i="1" s="1"/>
  <c r="AJ110" i="1"/>
  <c r="CQ110" i="1"/>
  <c r="P110" i="1" s="1"/>
  <c r="CS110" i="1"/>
  <c r="R110" i="1" s="1"/>
  <c r="CX110" i="1"/>
  <c r="W110" i="1" s="1"/>
  <c r="GL110" i="1"/>
  <c r="GO110" i="1"/>
  <c r="GP110" i="1"/>
  <c r="GV110" i="1"/>
  <c r="GX110" i="1"/>
  <c r="HC110" i="1"/>
  <c r="C111" i="1"/>
  <c r="D111" i="1"/>
  <c r="I111" i="1"/>
  <c r="K111" i="1"/>
  <c r="S111" i="1"/>
  <c r="AC111" i="1"/>
  <c r="AE111" i="1"/>
  <c r="AF111" i="1"/>
  <c r="AG111" i="1"/>
  <c r="AH111" i="1"/>
  <c r="AI111" i="1"/>
  <c r="CW111" i="1" s="1"/>
  <c r="V111" i="1" s="1"/>
  <c r="AJ111" i="1"/>
  <c r="CQ111" i="1"/>
  <c r="P111" i="1" s="1"/>
  <c r="CT111" i="1"/>
  <c r="CU111" i="1"/>
  <c r="T111" i="1" s="1"/>
  <c r="CV111" i="1"/>
  <c r="U111" i="1" s="1"/>
  <c r="CX111" i="1"/>
  <c r="W111" i="1" s="1"/>
  <c r="GL111" i="1"/>
  <c r="GO111" i="1"/>
  <c r="GP111" i="1"/>
  <c r="GV111" i="1"/>
  <c r="HC111" i="1"/>
  <c r="GX111" i="1" s="1"/>
  <c r="C112" i="1"/>
  <c r="D112" i="1"/>
  <c r="I112" i="1"/>
  <c r="K112" i="1"/>
  <c r="V112" i="1"/>
  <c r="AC112" i="1"/>
  <c r="AE112" i="1"/>
  <c r="AF112" i="1"/>
  <c r="CT112" i="1" s="1"/>
  <c r="S112" i="1" s="1"/>
  <c r="AG112" i="1"/>
  <c r="CU112" i="1" s="1"/>
  <c r="T112" i="1" s="1"/>
  <c r="AH112" i="1"/>
  <c r="AI112" i="1"/>
  <c r="CW112" i="1" s="1"/>
  <c r="AJ112" i="1"/>
  <c r="CX112" i="1" s="1"/>
  <c r="W112" i="1" s="1"/>
  <c r="CQ112" i="1"/>
  <c r="P112" i="1" s="1"/>
  <c r="CV112" i="1"/>
  <c r="U112" i="1" s="1"/>
  <c r="GL112" i="1"/>
  <c r="GO112" i="1"/>
  <c r="GP112" i="1"/>
  <c r="GV112" i="1"/>
  <c r="HC112" i="1"/>
  <c r="GX112" i="1" s="1"/>
  <c r="C113" i="1"/>
  <c r="D113" i="1"/>
  <c r="I113" i="1"/>
  <c r="K113" i="1"/>
  <c r="AC113" i="1"/>
  <c r="AE113" i="1"/>
  <c r="AD113" i="1" s="1"/>
  <c r="AF113" i="1"/>
  <c r="AG113" i="1"/>
  <c r="CU113" i="1" s="1"/>
  <c r="T113" i="1" s="1"/>
  <c r="AH113" i="1"/>
  <c r="AI113" i="1"/>
  <c r="CW113" i="1" s="1"/>
  <c r="V113" i="1" s="1"/>
  <c r="AJ113" i="1"/>
  <c r="CX113" i="1" s="1"/>
  <c r="W113" i="1" s="1"/>
  <c r="CS113" i="1"/>
  <c r="R113" i="1" s="1"/>
  <c r="CT113" i="1"/>
  <c r="S113" i="1" s="1"/>
  <c r="CV113" i="1"/>
  <c r="U113" i="1" s="1"/>
  <c r="GL113" i="1"/>
  <c r="GO113" i="1"/>
  <c r="GP113" i="1"/>
  <c r="GV113" i="1"/>
  <c r="HC113" i="1" s="1"/>
  <c r="GX113" i="1" s="1"/>
  <c r="B115" i="1"/>
  <c r="B98" i="1" s="1"/>
  <c r="C115" i="1"/>
  <c r="C98" i="1" s="1"/>
  <c r="D115" i="1"/>
  <c r="D98" i="1" s="1"/>
  <c r="F115" i="1"/>
  <c r="F98" i="1" s="1"/>
  <c r="G115" i="1"/>
  <c r="G98" i="1" s="1"/>
  <c r="AO115" i="1"/>
  <c r="AO98" i="1" s="1"/>
  <c r="AP115" i="1"/>
  <c r="BB115" i="1"/>
  <c r="BD115" i="1"/>
  <c r="BD98" i="1" s="1"/>
  <c r="BX115" i="1"/>
  <c r="BX98" i="1" s="1"/>
  <c r="BY115" i="1"/>
  <c r="BY98" i="1" s="1"/>
  <c r="BZ115" i="1"/>
  <c r="CG115" i="1" s="1"/>
  <c r="CK115" i="1"/>
  <c r="CK98" i="1" s="1"/>
  <c r="CL115" i="1"/>
  <c r="CM115" i="1"/>
  <c r="CM98" i="1" s="1"/>
  <c r="DZ115" i="1"/>
  <c r="EG115" i="1"/>
  <c r="FP115" i="1"/>
  <c r="FQ115" i="1"/>
  <c r="EH115" i="1" s="1"/>
  <c r="GC115" i="1"/>
  <c r="ET115" i="1" s="1"/>
  <c r="ET98" i="1" s="1"/>
  <c r="GD115" i="1"/>
  <c r="EU115" i="1" s="1"/>
  <c r="GE115" i="1"/>
  <c r="EV115" i="1" s="1"/>
  <c r="EV98" i="1" s="1"/>
  <c r="F119" i="1"/>
  <c r="P128" i="1"/>
  <c r="F140" i="1"/>
  <c r="P140" i="1"/>
  <c r="D145" i="1"/>
  <c r="E147" i="1"/>
  <c r="F147" i="1"/>
  <c r="Z147" i="1"/>
  <c r="AA147" i="1"/>
  <c r="AM147" i="1"/>
  <c r="AN147" i="1"/>
  <c r="AP147" i="1"/>
  <c r="BE147" i="1"/>
  <c r="BF147" i="1"/>
  <c r="BG147" i="1"/>
  <c r="BH147" i="1"/>
  <c r="BI147" i="1"/>
  <c r="BJ147" i="1"/>
  <c r="BK147" i="1"/>
  <c r="BL147" i="1"/>
  <c r="BM147" i="1"/>
  <c r="BN147" i="1"/>
  <c r="BO147" i="1"/>
  <c r="BP147" i="1"/>
  <c r="BQ147" i="1"/>
  <c r="BR147" i="1"/>
  <c r="BS147" i="1"/>
  <c r="BT147" i="1"/>
  <c r="BU147" i="1"/>
  <c r="BV147" i="1"/>
  <c r="BW147" i="1"/>
  <c r="BY147" i="1"/>
  <c r="CL147" i="1"/>
  <c r="CN147" i="1"/>
  <c r="CO147" i="1"/>
  <c r="CP147" i="1"/>
  <c r="CQ147" i="1"/>
  <c r="CR147" i="1"/>
  <c r="CS147" i="1"/>
  <c r="CT147" i="1"/>
  <c r="CU147" i="1"/>
  <c r="CV147" i="1"/>
  <c r="CW147" i="1"/>
  <c r="CX147" i="1"/>
  <c r="CY147" i="1"/>
  <c r="CZ147" i="1"/>
  <c r="DA147" i="1"/>
  <c r="DB147" i="1"/>
  <c r="DC147" i="1"/>
  <c r="DD147" i="1"/>
  <c r="DE147" i="1"/>
  <c r="DF147" i="1"/>
  <c r="DR147" i="1"/>
  <c r="DS147" i="1"/>
  <c r="EE147" i="1"/>
  <c r="EF147" i="1"/>
  <c r="EW147" i="1"/>
  <c r="EX147" i="1"/>
  <c r="EY147" i="1"/>
  <c r="EZ147" i="1"/>
  <c r="FA147" i="1"/>
  <c r="FB147" i="1"/>
  <c r="FC147" i="1"/>
  <c r="FD147" i="1"/>
  <c r="FE147" i="1"/>
  <c r="FF147" i="1"/>
  <c r="FG147" i="1"/>
  <c r="FH147" i="1"/>
  <c r="FI147" i="1"/>
  <c r="FJ147" i="1"/>
  <c r="FK147" i="1"/>
  <c r="FL147" i="1"/>
  <c r="FM147" i="1"/>
  <c r="FN147" i="1"/>
  <c r="FO147" i="1"/>
  <c r="FV147" i="1"/>
  <c r="GC147" i="1"/>
  <c r="GF147" i="1"/>
  <c r="GG147" i="1"/>
  <c r="GH147" i="1"/>
  <c r="GI147" i="1"/>
  <c r="GJ147" i="1"/>
  <c r="GK147" i="1"/>
  <c r="GL147" i="1"/>
  <c r="GM147" i="1"/>
  <c r="GN147" i="1"/>
  <c r="GO147" i="1"/>
  <c r="GP147" i="1"/>
  <c r="GQ147" i="1"/>
  <c r="GR147" i="1"/>
  <c r="GS147" i="1"/>
  <c r="GT147" i="1"/>
  <c r="GU147" i="1"/>
  <c r="GV147" i="1"/>
  <c r="GW147" i="1"/>
  <c r="GX147" i="1"/>
  <c r="C149" i="1"/>
  <c r="D149" i="1"/>
  <c r="I149" i="1"/>
  <c r="K149" i="1"/>
  <c r="R149" i="1"/>
  <c r="S149" i="1"/>
  <c r="AF154" i="1" s="1"/>
  <c r="AC149" i="1"/>
  <c r="AD149" i="1"/>
  <c r="AE149" i="1"/>
  <c r="AF149" i="1"/>
  <c r="CT149" i="1" s="1"/>
  <c r="AG149" i="1"/>
  <c r="CU149" i="1" s="1"/>
  <c r="T149" i="1" s="1"/>
  <c r="AG154" i="1" s="1"/>
  <c r="AH149" i="1"/>
  <c r="CV149" i="1" s="1"/>
  <c r="U149" i="1" s="1"/>
  <c r="AI149" i="1"/>
  <c r="AJ149" i="1"/>
  <c r="CQ149" i="1"/>
  <c r="P149" i="1" s="1"/>
  <c r="CP149" i="1" s="1"/>
  <c r="O149" i="1" s="1"/>
  <c r="CR149" i="1"/>
  <c r="Q149" i="1" s="1"/>
  <c r="CS149" i="1"/>
  <c r="CW149" i="1"/>
  <c r="V149" i="1" s="1"/>
  <c r="AI154" i="1" s="1"/>
  <c r="CX149" i="1"/>
  <c r="W149" i="1" s="1"/>
  <c r="GL149" i="1"/>
  <c r="BZ154" i="1" s="1"/>
  <c r="GO149" i="1"/>
  <c r="GP149" i="1"/>
  <c r="GV149" i="1"/>
  <c r="GX149" i="1"/>
  <c r="HC149" i="1"/>
  <c r="C150" i="1"/>
  <c r="D150" i="1"/>
  <c r="I150" i="1"/>
  <c r="V150" i="1" s="1"/>
  <c r="EA154" i="1" s="1"/>
  <c r="K150" i="1"/>
  <c r="AC150" i="1"/>
  <c r="CQ150" i="1" s="1"/>
  <c r="P150" i="1" s="1"/>
  <c r="AD150" i="1"/>
  <c r="AB150" i="1" s="1"/>
  <c r="AE150" i="1"/>
  <c r="CR150" i="1" s="1"/>
  <c r="Q150" i="1" s="1"/>
  <c r="DV154" i="1" s="1"/>
  <c r="AF150" i="1"/>
  <c r="AG150" i="1"/>
  <c r="AH150" i="1"/>
  <c r="AI150" i="1"/>
  <c r="AJ150" i="1"/>
  <c r="CX150" i="1" s="1"/>
  <c r="W150" i="1" s="1"/>
  <c r="CS150" i="1"/>
  <c r="R150" i="1" s="1"/>
  <c r="CT150" i="1"/>
  <c r="S150" i="1" s="1"/>
  <c r="CY150" i="1" s="1"/>
  <c r="X150" i="1" s="1"/>
  <c r="CU150" i="1"/>
  <c r="T150" i="1" s="1"/>
  <c r="DY154" i="1" s="1"/>
  <c r="CV150" i="1"/>
  <c r="CW150" i="1"/>
  <c r="GL150" i="1"/>
  <c r="GO150" i="1"/>
  <c r="GP150" i="1"/>
  <c r="GV150" i="1"/>
  <c r="GX150" i="1"/>
  <c r="HC150" i="1"/>
  <c r="C151" i="1"/>
  <c r="D151" i="1"/>
  <c r="I151" i="1"/>
  <c r="CW115" i="3" s="1"/>
  <c r="K151" i="1"/>
  <c r="T151" i="1"/>
  <c r="AC151" i="1"/>
  <c r="AB151" i="1" s="1"/>
  <c r="AD151" i="1"/>
  <c r="AE151" i="1"/>
  <c r="CS151" i="1" s="1"/>
  <c r="R151" i="1" s="1"/>
  <c r="AE154" i="1" s="1"/>
  <c r="AF151" i="1"/>
  <c r="AG151" i="1"/>
  <c r="AH151" i="1"/>
  <c r="AI151" i="1"/>
  <c r="CW151" i="1" s="1"/>
  <c r="V151" i="1" s="1"/>
  <c r="AJ151" i="1"/>
  <c r="CX151" i="1" s="1"/>
  <c r="W151" i="1" s="1"/>
  <c r="AJ154" i="1" s="1"/>
  <c r="CQ151" i="1"/>
  <c r="P151" i="1" s="1"/>
  <c r="CR151" i="1"/>
  <c r="Q151" i="1" s="1"/>
  <c r="AD154" i="1" s="1"/>
  <c r="CT151" i="1"/>
  <c r="S151" i="1" s="1"/>
  <c r="CU151" i="1"/>
  <c r="CV151" i="1"/>
  <c r="U151" i="1" s="1"/>
  <c r="GL151" i="1"/>
  <c r="GO151" i="1"/>
  <c r="CC154" i="1" s="1"/>
  <c r="GP151" i="1"/>
  <c r="GV151" i="1"/>
  <c r="HC151" i="1"/>
  <c r="GX151" i="1" s="1"/>
  <c r="CJ154" i="1" s="1"/>
  <c r="C152" i="1"/>
  <c r="D152" i="1"/>
  <c r="I152" i="1"/>
  <c r="K152" i="1"/>
  <c r="P152" i="1"/>
  <c r="CP152" i="1" s="1"/>
  <c r="O152" i="1" s="1"/>
  <c r="AC152" i="1"/>
  <c r="AD152" i="1"/>
  <c r="AB152" i="1" s="1"/>
  <c r="AE152" i="1"/>
  <c r="CR152" i="1" s="1"/>
  <c r="Q152" i="1" s="1"/>
  <c r="AF152" i="1"/>
  <c r="CT152" i="1" s="1"/>
  <c r="S152" i="1" s="1"/>
  <c r="AG152" i="1"/>
  <c r="CU152" i="1" s="1"/>
  <c r="T152" i="1" s="1"/>
  <c r="AH152" i="1"/>
  <c r="AI152" i="1"/>
  <c r="AJ152" i="1"/>
  <c r="CQ152" i="1"/>
  <c r="CV152" i="1"/>
  <c r="U152" i="1" s="1"/>
  <c r="CW152" i="1"/>
  <c r="V152" i="1" s="1"/>
  <c r="CX152" i="1"/>
  <c r="W152" i="1" s="1"/>
  <c r="GL152" i="1"/>
  <c r="GO152" i="1"/>
  <c r="GP152" i="1"/>
  <c r="GV152" i="1"/>
  <c r="HC152" i="1"/>
  <c r="GX152" i="1" s="1"/>
  <c r="GB154" i="1" s="1"/>
  <c r="B154" i="1"/>
  <c r="B147" i="1" s="1"/>
  <c r="C154" i="1"/>
  <c r="C147" i="1" s="1"/>
  <c r="D154" i="1"/>
  <c r="D147" i="1" s="1"/>
  <c r="F154" i="1"/>
  <c r="G154" i="1"/>
  <c r="G147" i="1" s="1"/>
  <c r="AP154" i="1"/>
  <c r="BB154" i="1"/>
  <c r="BB147" i="1" s="1"/>
  <c r="BC154" i="1"/>
  <c r="BC147" i="1" s="1"/>
  <c r="BX154" i="1"/>
  <c r="BX147" i="1" s="1"/>
  <c r="BY154" i="1"/>
  <c r="CD154" i="1"/>
  <c r="AU154" i="1" s="1"/>
  <c r="CK154" i="1"/>
  <c r="CK147" i="1" s="1"/>
  <c r="CL154" i="1"/>
  <c r="EI154" i="1"/>
  <c r="EI147" i="1" s="1"/>
  <c r="EU154" i="1"/>
  <c r="EU147" i="1" s="1"/>
  <c r="FP154" i="1"/>
  <c r="FP147" i="1" s="1"/>
  <c r="FQ154" i="1"/>
  <c r="EH154" i="1" s="1"/>
  <c r="FR154" i="1"/>
  <c r="FR147" i="1" s="1"/>
  <c r="FU154" i="1"/>
  <c r="FU147" i="1" s="1"/>
  <c r="FV154" i="1"/>
  <c r="EM154" i="1" s="1"/>
  <c r="GA154" i="1"/>
  <c r="GA147" i="1" s="1"/>
  <c r="GC154" i="1"/>
  <c r="ET154" i="1" s="1"/>
  <c r="GD154" i="1"/>
  <c r="GD147" i="1" s="1"/>
  <c r="F163" i="1"/>
  <c r="B184" i="1"/>
  <c r="B22" i="1" s="1"/>
  <c r="C184" i="1"/>
  <c r="C22" i="1" s="1"/>
  <c r="D184" i="1"/>
  <c r="D22" i="1" s="1"/>
  <c r="F184" i="1"/>
  <c r="F22" i="1" s="1"/>
  <c r="G184" i="1"/>
  <c r="G22" i="1" s="1"/>
  <c r="B214" i="1"/>
  <c r="B18" i="1" s="1"/>
  <c r="C214" i="1"/>
  <c r="C18" i="1" s="1"/>
  <c r="D214" i="1"/>
  <c r="D18" i="1" s="1"/>
  <c r="F214" i="1"/>
  <c r="F18" i="1" s="1"/>
  <c r="G214" i="1"/>
  <c r="G18" i="1" s="1"/>
  <c r="F12" i="6"/>
  <c r="G12" i="6"/>
  <c r="J190" i="7" l="1"/>
  <c r="J394" i="7"/>
  <c r="J451" i="7"/>
  <c r="J463" i="7"/>
  <c r="J59" i="7"/>
  <c r="J202" i="7"/>
  <c r="J38" i="7"/>
  <c r="J382" i="7"/>
  <c r="J385" i="7"/>
  <c r="J383" i="7" s="1"/>
  <c r="J454" i="7"/>
  <c r="J452" i="7" s="1"/>
  <c r="J193" i="7"/>
  <c r="J191" i="7" s="1"/>
  <c r="J358" i="7"/>
  <c r="J345" i="7" s="1"/>
  <c r="J368" i="7" s="1"/>
  <c r="J393" i="7"/>
  <c r="J462" i="7"/>
  <c r="I62" i="7"/>
  <c r="BH230" i="7"/>
  <c r="D39" i="7" s="1"/>
  <c r="D36" i="7" s="1"/>
  <c r="J301" i="7"/>
  <c r="J299" i="7" s="1"/>
  <c r="J322" i="7" s="1"/>
  <c r="L394" i="7"/>
  <c r="L463" i="7"/>
  <c r="L59" i="7"/>
  <c r="L202" i="7"/>
  <c r="I38" i="7"/>
  <c r="L382" i="7"/>
  <c r="L380" i="7" s="1"/>
  <c r="L378" i="7" s="1"/>
  <c r="L447" i="7" s="1"/>
  <c r="L451" i="7"/>
  <c r="L449" i="7" s="1"/>
  <c r="L190" i="7"/>
  <c r="L188" i="7" s="1"/>
  <c r="L211" i="7" s="1"/>
  <c r="L301" i="7"/>
  <c r="L299" i="7" s="1"/>
  <c r="L322" i="7" s="1"/>
  <c r="O62" i="7"/>
  <c r="L313" i="7"/>
  <c r="EA115" i="1"/>
  <c r="AD147" i="1"/>
  <c r="Q154" i="1"/>
  <c r="P163" i="1"/>
  <c r="EH147" i="1"/>
  <c r="CP151" i="1"/>
  <c r="O151" i="1" s="1"/>
  <c r="GM151" i="1" s="1"/>
  <c r="AC154" i="1"/>
  <c r="AX115" i="1"/>
  <c r="CG98" i="1"/>
  <c r="CY110" i="1"/>
  <c r="X110" i="1" s="1"/>
  <c r="CZ110" i="1"/>
  <c r="Y110" i="1" s="1"/>
  <c r="DY147" i="1"/>
  <c r="DL154" i="1"/>
  <c r="EB154" i="1"/>
  <c r="AH154" i="1"/>
  <c r="AJ147" i="1"/>
  <c r="W154" i="1"/>
  <c r="AG147" i="1"/>
  <c r="T154" i="1"/>
  <c r="CJ147" i="1"/>
  <c r="BA154" i="1"/>
  <c r="AF147" i="1"/>
  <c r="S154" i="1"/>
  <c r="CY151" i="1"/>
  <c r="X151" i="1" s="1"/>
  <c r="CZ151" i="1"/>
  <c r="Y151" i="1" s="1"/>
  <c r="ES154" i="1"/>
  <c r="GB147" i="1"/>
  <c r="AI147" i="1"/>
  <c r="V154" i="1"/>
  <c r="AU147" i="1"/>
  <c r="F173" i="1"/>
  <c r="DX154" i="1"/>
  <c r="DV147" i="1"/>
  <c r="DI154" i="1"/>
  <c r="BZ147" i="1"/>
  <c r="CI154" i="1"/>
  <c r="AQ154" i="1"/>
  <c r="DU154" i="1"/>
  <c r="CP150" i="1"/>
  <c r="O150" i="1" s="1"/>
  <c r="EM147" i="1"/>
  <c r="P173" i="1"/>
  <c r="CY109" i="1"/>
  <c r="X109" i="1" s="1"/>
  <c r="CZ109" i="1"/>
  <c r="Y109" i="1" s="1"/>
  <c r="EA147" i="1"/>
  <c r="DN154" i="1"/>
  <c r="CC147" i="1"/>
  <c r="AT154" i="1"/>
  <c r="AE147" i="1"/>
  <c r="R154" i="1"/>
  <c r="ET184" i="1"/>
  <c r="ET147" i="1"/>
  <c r="P167" i="1"/>
  <c r="CG154" i="1"/>
  <c r="FQ147" i="1"/>
  <c r="P131" i="1"/>
  <c r="EU98" i="1"/>
  <c r="W104" i="1"/>
  <c r="AB101" i="1"/>
  <c r="CQ101" i="1"/>
  <c r="P101" i="1" s="1"/>
  <c r="GE98" i="1"/>
  <c r="F167" i="1"/>
  <c r="AO154" i="1"/>
  <c r="CD147" i="1"/>
  <c r="GX103" i="1"/>
  <c r="GB115" i="1" s="1"/>
  <c r="DZ98" i="1"/>
  <c r="DM115" i="1"/>
  <c r="AB113" i="1"/>
  <c r="CQ113" i="1"/>
  <c r="P113" i="1" s="1"/>
  <c r="EL154" i="1"/>
  <c r="U150" i="1"/>
  <c r="DZ154" i="1" s="1"/>
  <c r="CL98" i="1"/>
  <c r="BC115" i="1"/>
  <c r="CY113" i="1"/>
  <c r="X113" i="1" s="1"/>
  <c r="CZ113" i="1"/>
  <c r="Y113" i="1" s="1"/>
  <c r="GX104" i="1"/>
  <c r="CZ103" i="1"/>
  <c r="Y103" i="1" s="1"/>
  <c r="FR115" i="1"/>
  <c r="FV98" i="1"/>
  <c r="EM115" i="1"/>
  <c r="AJ115" i="1"/>
  <c r="CZ150" i="1"/>
  <c r="Y150" i="1" s="1"/>
  <c r="CZ149" i="1"/>
  <c r="Y149" i="1" s="1"/>
  <c r="AL154" i="1" s="1"/>
  <c r="CZ112" i="1"/>
  <c r="Y112" i="1" s="1"/>
  <c r="CY112" i="1"/>
  <c r="X112" i="1" s="1"/>
  <c r="S104" i="1"/>
  <c r="EL115" i="1"/>
  <c r="FU98" i="1"/>
  <c r="CQ102" i="1"/>
  <c r="P102" i="1" s="1"/>
  <c r="AB102" i="1"/>
  <c r="CY101" i="1"/>
  <c r="X101" i="1" s="1"/>
  <c r="DX115" i="1"/>
  <c r="CZ101" i="1"/>
  <c r="Y101" i="1" s="1"/>
  <c r="CD26" i="1"/>
  <c r="AU66" i="1"/>
  <c r="BZ98" i="1"/>
  <c r="AQ115" i="1"/>
  <c r="AD111" i="1"/>
  <c r="AB111" i="1" s="1"/>
  <c r="CR111" i="1"/>
  <c r="Q111" i="1" s="1"/>
  <c r="CS111" i="1"/>
  <c r="R111" i="1" s="1"/>
  <c r="CZ111" i="1" s="1"/>
  <c r="Y111" i="1" s="1"/>
  <c r="DW115" i="1"/>
  <c r="P170" i="1"/>
  <c r="P164" i="1"/>
  <c r="FY154" i="1"/>
  <c r="CX111" i="3"/>
  <c r="CX112" i="3"/>
  <c r="FY115" i="1"/>
  <c r="CP109" i="1"/>
  <c r="O109" i="1" s="1"/>
  <c r="GM109" i="1" s="1"/>
  <c r="GN109" i="1" s="1"/>
  <c r="CZ108" i="1"/>
  <c r="Y108" i="1" s="1"/>
  <c r="CY103" i="1"/>
  <c r="X103" i="1" s="1"/>
  <c r="CZ102" i="1"/>
  <c r="Y102" i="1" s="1"/>
  <c r="CY149" i="1"/>
  <c r="X149" i="1" s="1"/>
  <c r="AK154" i="1" s="1"/>
  <c r="AT115" i="1"/>
  <c r="CC98" i="1"/>
  <c r="F170" i="1"/>
  <c r="EG154" i="1"/>
  <c r="CS152" i="1"/>
  <c r="R152" i="1" s="1"/>
  <c r="DW154" i="1" s="1"/>
  <c r="CW116" i="3"/>
  <c r="CX116" i="3"/>
  <c r="CZ107" i="1"/>
  <c r="Y107" i="1" s="1"/>
  <c r="GM107" i="1" s="1"/>
  <c r="GN107" i="1" s="1"/>
  <c r="V104" i="1"/>
  <c r="AI115" i="1" s="1"/>
  <c r="CJ115" i="1"/>
  <c r="AF115" i="1"/>
  <c r="CY105" i="1"/>
  <c r="X105" i="1" s="1"/>
  <c r="GM105" i="1" s="1"/>
  <c r="GN105" i="1" s="1"/>
  <c r="CZ105" i="1"/>
  <c r="Y105" i="1" s="1"/>
  <c r="ER154" i="1"/>
  <c r="CY111" i="1"/>
  <c r="X111" i="1" s="1"/>
  <c r="U104" i="1"/>
  <c r="AH115" i="1" s="1"/>
  <c r="CU85" i="3"/>
  <c r="CW86" i="3"/>
  <c r="CR100" i="1"/>
  <c r="Q100" i="1" s="1"/>
  <c r="CP100" i="1" s="1"/>
  <c r="O100" i="1" s="1"/>
  <c r="CS100" i="1"/>
  <c r="R100" i="1" s="1"/>
  <c r="CZ100" i="1" s="1"/>
  <c r="Y100" i="1" s="1"/>
  <c r="AD100" i="1"/>
  <c r="AB100" i="1" s="1"/>
  <c r="EH98" i="1"/>
  <c r="P124" i="1"/>
  <c r="CR112" i="1"/>
  <c r="Q112" i="1" s="1"/>
  <c r="CS112" i="1"/>
  <c r="R112" i="1" s="1"/>
  <c r="AD112" i="1"/>
  <c r="AB112" i="1" s="1"/>
  <c r="EH184" i="1"/>
  <c r="AB149" i="1"/>
  <c r="P119" i="1"/>
  <c r="EG98" i="1"/>
  <c r="BB98" i="1"/>
  <c r="F128" i="1"/>
  <c r="CY106" i="1"/>
  <c r="X106" i="1" s="1"/>
  <c r="GM106" i="1" s="1"/>
  <c r="GN106" i="1" s="1"/>
  <c r="CZ106" i="1"/>
  <c r="Y106" i="1" s="1"/>
  <c r="T104" i="1"/>
  <c r="AG115" i="1" s="1"/>
  <c r="CP103" i="1"/>
  <c r="O103" i="1" s="1"/>
  <c r="GM103" i="1" s="1"/>
  <c r="GN103" i="1" s="1"/>
  <c r="DY115" i="1"/>
  <c r="AU115" i="1"/>
  <c r="DG87" i="3"/>
  <c r="DH87" i="3"/>
  <c r="DI87" i="3"/>
  <c r="DJ87" i="3" s="1"/>
  <c r="DF87" i="3"/>
  <c r="AP98" i="1"/>
  <c r="F124" i="1"/>
  <c r="CP112" i="1"/>
  <c r="O112" i="1" s="1"/>
  <c r="CP111" i="1"/>
  <c r="O111" i="1" s="1"/>
  <c r="CP110" i="1"/>
  <c r="O110" i="1" s="1"/>
  <c r="GM110" i="1" s="1"/>
  <c r="GN110" i="1" s="1"/>
  <c r="P104" i="1"/>
  <c r="CP104" i="1" s="1"/>
  <c r="O104" i="1" s="1"/>
  <c r="CR113" i="1"/>
  <c r="Q113" i="1" s="1"/>
  <c r="AB106" i="1"/>
  <c r="AD104" i="1"/>
  <c r="AB104" i="1" s="1"/>
  <c r="CR101" i="1"/>
  <c r="Q101" i="1" s="1"/>
  <c r="DV115" i="1" s="1"/>
  <c r="CX82" i="3"/>
  <c r="CU81" i="3"/>
  <c r="CV81" i="3"/>
  <c r="CW82" i="3"/>
  <c r="FY66" i="1"/>
  <c r="FU26" i="1"/>
  <c r="EL66" i="1"/>
  <c r="CP63" i="1"/>
  <c r="O63" i="1" s="1"/>
  <c r="CP59" i="1"/>
  <c r="O59" i="1" s="1"/>
  <c r="CP50" i="1"/>
  <c r="O50" i="1" s="1"/>
  <c r="CY49" i="1"/>
  <c r="X49" i="1" s="1"/>
  <c r="CI115" i="1"/>
  <c r="DG91" i="3"/>
  <c r="DH91" i="3"/>
  <c r="DI91" i="3"/>
  <c r="DJ91" i="3" s="1"/>
  <c r="DF91" i="3"/>
  <c r="CP64" i="1"/>
  <c r="O64" i="1" s="1"/>
  <c r="GM64" i="1" s="1"/>
  <c r="GN64" i="1" s="1"/>
  <c r="CY63" i="1"/>
  <c r="X63" i="1" s="1"/>
  <c r="CP54" i="1"/>
  <c r="O54" i="1" s="1"/>
  <c r="GM54" i="1" s="1"/>
  <c r="GN54" i="1" s="1"/>
  <c r="CP53" i="1"/>
  <c r="O53" i="1" s="1"/>
  <c r="CU103" i="3"/>
  <c r="CX103" i="3"/>
  <c r="CX105" i="3"/>
  <c r="CW105" i="3"/>
  <c r="P70" i="1"/>
  <c r="CY58" i="1"/>
  <c r="X58" i="1" s="1"/>
  <c r="CZ58" i="1"/>
  <c r="Y58" i="1" s="1"/>
  <c r="CY44" i="1"/>
  <c r="X44" i="1" s="1"/>
  <c r="CZ44" i="1"/>
  <c r="Y44" i="1" s="1"/>
  <c r="EB66" i="1"/>
  <c r="FV26" i="1"/>
  <c r="EM66" i="1"/>
  <c r="CL26" i="1"/>
  <c r="BC66" i="1"/>
  <c r="CY64" i="1"/>
  <c r="X64" i="1" s="1"/>
  <c r="CZ64" i="1"/>
  <c r="Y64" i="1" s="1"/>
  <c r="CX97" i="3"/>
  <c r="CW98" i="3"/>
  <c r="GD98" i="1"/>
  <c r="FP98" i="1"/>
  <c r="CK26" i="1"/>
  <c r="BB66" i="1"/>
  <c r="AD105" i="1"/>
  <c r="CU83" i="3"/>
  <c r="CX83" i="3"/>
  <c r="CX84" i="3"/>
  <c r="CU79" i="3"/>
  <c r="CX79" i="3"/>
  <c r="GC98" i="1"/>
  <c r="CY59" i="1"/>
  <c r="X59" i="1" s="1"/>
  <c r="CZ59" i="1"/>
  <c r="Y59" i="1" s="1"/>
  <c r="CY55" i="1"/>
  <c r="X55" i="1" s="1"/>
  <c r="GM55" i="1" s="1"/>
  <c r="GN55" i="1" s="1"/>
  <c r="CZ55" i="1"/>
  <c r="Y55" i="1" s="1"/>
  <c r="CP46" i="1"/>
  <c r="O46" i="1" s="1"/>
  <c r="CY45" i="1"/>
  <c r="X45" i="1" s="1"/>
  <c r="CZ45" i="1"/>
  <c r="Y45" i="1" s="1"/>
  <c r="CZ42" i="1"/>
  <c r="Y42" i="1" s="1"/>
  <c r="CY42" i="1"/>
  <c r="X42" i="1" s="1"/>
  <c r="CX93" i="3"/>
  <c r="CW94" i="3"/>
  <c r="CP48" i="1"/>
  <c r="O48" i="1" s="1"/>
  <c r="AJ66" i="1"/>
  <c r="CY41" i="1"/>
  <c r="X41" i="1" s="1"/>
  <c r="CZ41" i="1"/>
  <c r="Y41" i="1" s="1"/>
  <c r="GA115" i="1"/>
  <c r="CX107" i="3"/>
  <c r="CX108" i="3"/>
  <c r="AB105" i="1"/>
  <c r="AD103" i="1"/>
  <c r="AB103" i="1" s="1"/>
  <c r="CP57" i="1"/>
  <c r="O57" i="1" s="1"/>
  <c r="GM57" i="1" s="1"/>
  <c r="GN57" i="1" s="1"/>
  <c r="AB49" i="1"/>
  <c r="CZ43" i="1"/>
  <c r="Y43" i="1" s="1"/>
  <c r="CY43" i="1"/>
  <c r="X43" i="1" s="1"/>
  <c r="P108" i="1"/>
  <c r="CP108" i="1" s="1"/>
  <c r="O108" i="1" s="1"/>
  <c r="GM108" i="1" s="1"/>
  <c r="GN108" i="1" s="1"/>
  <c r="W107" i="1"/>
  <c r="EB115" i="1" s="1"/>
  <c r="CX89" i="3"/>
  <c r="CW90" i="3"/>
  <c r="GD26" i="1"/>
  <c r="EU66" i="1"/>
  <c r="AB61" i="1"/>
  <c r="DZ66" i="1"/>
  <c r="CX102" i="3"/>
  <c r="CV99" i="3"/>
  <c r="CX100" i="3"/>
  <c r="CW102" i="3"/>
  <c r="CW101" i="3"/>
  <c r="CU99" i="3"/>
  <c r="ES66" i="1"/>
  <c r="CI26" i="1"/>
  <c r="AZ66" i="1"/>
  <c r="U64" i="1"/>
  <c r="CQ62" i="1"/>
  <c r="P62" i="1" s="1"/>
  <c r="CP62" i="1" s="1"/>
  <c r="O62" i="1" s="1"/>
  <c r="BX26" i="1"/>
  <c r="AO66" i="1"/>
  <c r="CG66" i="1"/>
  <c r="CY54" i="1"/>
  <c r="X54" i="1" s="1"/>
  <c r="CZ54" i="1"/>
  <c r="Y54" i="1" s="1"/>
  <c r="CY50" i="1"/>
  <c r="X50" i="1" s="1"/>
  <c r="CZ50" i="1"/>
  <c r="Y50" i="1" s="1"/>
  <c r="CY46" i="1"/>
  <c r="X46" i="1" s="1"/>
  <c r="CZ46" i="1"/>
  <c r="Y46" i="1" s="1"/>
  <c r="DG95" i="3"/>
  <c r="DH95" i="3"/>
  <c r="DI95" i="3"/>
  <c r="DJ95" i="3" s="1"/>
  <c r="DF95" i="3"/>
  <c r="CY60" i="1"/>
  <c r="X60" i="1" s="1"/>
  <c r="DY66" i="1"/>
  <c r="EA66" i="1"/>
  <c r="AP66" i="1"/>
  <c r="CS60" i="1"/>
  <c r="R60" i="1" s="1"/>
  <c r="AD58" i="1"/>
  <c r="AB58" i="1" s="1"/>
  <c r="P58" i="1"/>
  <c r="CP58" i="1" s="1"/>
  <c r="O58" i="1" s="1"/>
  <c r="GM58" i="1" s="1"/>
  <c r="GN58" i="1" s="1"/>
  <c r="DF61" i="3"/>
  <c r="DG61" i="3"/>
  <c r="DI61" i="3"/>
  <c r="DJ61" i="3" s="1"/>
  <c r="DH61" i="3"/>
  <c r="CQ49" i="1"/>
  <c r="P49" i="1" s="1"/>
  <c r="CP49" i="1" s="1"/>
  <c r="O49" i="1" s="1"/>
  <c r="CS47" i="1"/>
  <c r="R47" i="1" s="1"/>
  <c r="CY47" i="1" s="1"/>
  <c r="X47" i="1" s="1"/>
  <c r="AB47" i="1"/>
  <c r="AB44" i="1"/>
  <c r="CW34" i="3"/>
  <c r="CX34" i="3"/>
  <c r="CR42" i="1"/>
  <c r="Q42" i="1" s="1"/>
  <c r="CP42" i="1" s="1"/>
  <c r="O42" i="1" s="1"/>
  <c r="GM42" i="1" s="1"/>
  <c r="GN42" i="1" s="1"/>
  <c r="AD42" i="1"/>
  <c r="AB42" i="1" s="1"/>
  <c r="CR39" i="1"/>
  <c r="Q39" i="1" s="1"/>
  <c r="AD39" i="1"/>
  <c r="AB39" i="1" s="1"/>
  <c r="CQ32" i="1"/>
  <c r="P32" i="1" s="1"/>
  <c r="CP32" i="1" s="1"/>
  <c r="O32" i="1" s="1"/>
  <c r="CX1" i="3"/>
  <c r="CU1" i="3"/>
  <c r="P28" i="1"/>
  <c r="GX28" i="1"/>
  <c r="CJ66" i="1" s="1"/>
  <c r="CR60" i="1"/>
  <c r="Q60" i="1" s="1"/>
  <c r="CP60" i="1" s="1"/>
  <c r="O60" i="1" s="1"/>
  <c r="DH72" i="3"/>
  <c r="DF72" i="3"/>
  <c r="DG72" i="3"/>
  <c r="DJ72" i="3" s="1"/>
  <c r="DI72" i="3"/>
  <c r="CS52" i="1"/>
  <c r="R52" i="1" s="1"/>
  <c r="CY52" i="1" s="1"/>
  <c r="X52" i="1" s="1"/>
  <c r="CR47" i="1"/>
  <c r="Q47" i="1" s="1"/>
  <c r="CP47" i="1" s="1"/>
  <c r="O47" i="1" s="1"/>
  <c r="CX40" i="3"/>
  <c r="CW40" i="3"/>
  <c r="CQ45" i="1"/>
  <c r="P45" i="1" s="1"/>
  <c r="CP45" i="1" s="1"/>
  <c r="O45" i="1" s="1"/>
  <c r="GM45" i="1" s="1"/>
  <c r="GN45" i="1" s="1"/>
  <c r="CX32" i="3"/>
  <c r="CW32" i="3"/>
  <c r="S40" i="1"/>
  <c r="AD55" i="1"/>
  <c r="CX56" i="3"/>
  <c r="CV53" i="3"/>
  <c r="CX53" i="3"/>
  <c r="CX54" i="3"/>
  <c r="CW56" i="3"/>
  <c r="CW55" i="3"/>
  <c r="CU53" i="3"/>
  <c r="AB43" i="1"/>
  <c r="CY37" i="1"/>
  <c r="X37" i="1" s="1"/>
  <c r="CZ37" i="1"/>
  <c r="Y37" i="1" s="1"/>
  <c r="V28" i="1"/>
  <c r="AI66" i="1" s="1"/>
  <c r="DF68" i="3"/>
  <c r="DG68" i="3"/>
  <c r="DJ68" i="3" s="1"/>
  <c r="DH68" i="3"/>
  <c r="DI68" i="3"/>
  <c r="S51" i="1"/>
  <c r="CY31" i="1"/>
  <c r="X31" i="1" s="1"/>
  <c r="CZ31" i="1"/>
  <c r="Y31" i="1" s="1"/>
  <c r="CX75" i="3"/>
  <c r="CX76" i="3"/>
  <c r="T62" i="1"/>
  <c r="AB55" i="1"/>
  <c r="AD53" i="1"/>
  <c r="AB53" i="1" s="1"/>
  <c r="CU45" i="3"/>
  <c r="CV45" i="3"/>
  <c r="CX45" i="3"/>
  <c r="CX47" i="3"/>
  <c r="CX48" i="3"/>
  <c r="CW47" i="3"/>
  <c r="U46" i="1"/>
  <c r="CW26" i="3"/>
  <c r="CX26" i="3"/>
  <c r="CZ36" i="1"/>
  <c r="Y36" i="1" s="1"/>
  <c r="CY35" i="1"/>
  <c r="X35" i="1" s="1"/>
  <c r="CZ35" i="1"/>
  <c r="Y35" i="1" s="1"/>
  <c r="CP33" i="1"/>
  <c r="O33" i="1" s="1"/>
  <c r="T28" i="1"/>
  <c r="AG66" i="1" s="1"/>
  <c r="BY26" i="1"/>
  <c r="EI66" i="1"/>
  <c r="CS61" i="1"/>
  <c r="R61" i="1" s="1"/>
  <c r="CY61" i="1" s="1"/>
  <c r="X61" i="1" s="1"/>
  <c r="CZ60" i="1"/>
  <c r="Y60" i="1" s="1"/>
  <c r="AD59" i="1"/>
  <c r="AB59" i="1" s="1"/>
  <c r="DH64" i="3"/>
  <c r="DF64" i="3"/>
  <c r="DG64" i="3"/>
  <c r="DJ64" i="3" s="1"/>
  <c r="DI64" i="3"/>
  <c r="CS48" i="1"/>
  <c r="R48" i="1" s="1"/>
  <c r="CY48" i="1" s="1"/>
  <c r="X48" i="1" s="1"/>
  <c r="AD46" i="1"/>
  <c r="AB46" i="1" s="1"/>
  <c r="CQ43" i="1"/>
  <c r="P43" i="1" s="1"/>
  <c r="CP43" i="1" s="1"/>
  <c r="O43" i="1" s="1"/>
  <c r="GM43" i="1" s="1"/>
  <c r="GN43" i="1" s="1"/>
  <c r="CS39" i="1"/>
  <c r="R39" i="1" s="1"/>
  <c r="AB38" i="1"/>
  <c r="AD36" i="1"/>
  <c r="AB36" i="1" s="1"/>
  <c r="CR36" i="1"/>
  <c r="Q36" i="1" s="1"/>
  <c r="CP36" i="1" s="1"/>
  <c r="O36" i="1" s="1"/>
  <c r="CS36" i="1"/>
  <c r="R36" i="1" s="1"/>
  <c r="CY36" i="1" s="1"/>
  <c r="X36" i="1" s="1"/>
  <c r="CU73" i="3"/>
  <c r="CX73" i="3"/>
  <c r="CS53" i="1"/>
  <c r="R53" i="1" s="1"/>
  <c r="CZ53" i="1" s="1"/>
  <c r="Y53" i="1" s="1"/>
  <c r="CW42" i="3"/>
  <c r="CX42" i="3"/>
  <c r="CP39" i="1"/>
  <c r="O39" i="1" s="1"/>
  <c r="CY38" i="1"/>
  <c r="X38" i="1" s="1"/>
  <c r="P34" i="1"/>
  <c r="CP34" i="1" s="1"/>
  <c r="O34" i="1" s="1"/>
  <c r="CY33" i="1"/>
  <c r="X33" i="1" s="1"/>
  <c r="U58" i="1"/>
  <c r="CU57" i="3"/>
  <c r="CV57" i="3"/>
  <c r="CX57" i="3"/>
  <c r="CX59" i="3"/>
  <c r="CX60" i="3"/>
  <c r="CW59" i="3"/>
  <c r="CW38" i="3"/>
  <c r="CX38" i="3"/>
  <c r="GM38" i="1"/>
  <c r="GN38" i="1" s="1"/>
  <c r="CY29" i="1"/>
  <c r="X29" i="1" s="1"/>
  <c r="CZ29" i="1"/>
  <c r="Y29" i="1" s="1"/>
  <c r="AT66" i="1"/>
  <c r="AB64" i="1"/>
  <c r="AD62" i="1"/>
  <c r="AB62" i="1" s="1"/>
  <c r="CX70" i="3"/>
  <c r="CX69" i="3"/>
  <c r="AB51" i="1"/>
  <c r="AD49" i="1"/>
  <c r="U40" i="1"/>
  <c r="AH66" i="1" s="1"/>
  <c r="CP37" i="1"/>
  <c r="O37" i="1" s="1"/>
  <c r="GM37" i="1" s="1"/>
  <c r="GN37" i="1" s="1"/>
  <c r="CY30" i="1"/>
  <c r="X30" i="1" s="1"/>
  <c r="CX51" i="3"/>
  <c r="CW52" i="3"/>
  <c r="CU49" i="3"/>
  <c r="CX49" i="3"/>
  <c r="CP44" i="1"/>
  <c r="O44" i="1" s="1"/>
  <c r="AD41" i="1"/>
  <c r="AB41" i="1" s="1"/>
  <c r="CR41" i="1"/>
  <c r="Q41" i="1" s="1"/>
  <c r="CP41" i="1" s="1"/>
  <c r="O41" i="1" s="1"/>
  <c r="GM41" i="1" s="1"/>
  <c r="GN41" i="1" s="1"/>
  <c r="CR30" i="1"/>
  <c r="Q30" i="1" s="1"/>
  <c r="CP30" i="1" s="1"/>
  <c r="O30" i="1" s="1"/>
  <c r="CS30" i="1"/>
  <c r="R30" i="1" s="1"/>
  <c r="CZ30" i="1" s="1"/>
  <c r="Y30" i="1" s="1"/>
  <c r="AD30" i="1"/>
  <c r="AB30" i="1" s="1"/>
  <c r="BD66" i="1"/>
  <c r="CS62" i="1"/>
  <c r="R62" i="1" s="1"/>
  <c r="CZ62" i="1" s="1"/>
  <c r="Y62" i="1" s="1"/>
  <c r="CX65" i="3"/>
  <c r="CX66" i="3"/>
  <c r="CS49" i="1"/>
  <c r="R49" i="1" s="1"/>
  <c r="CZ49" i="1" s="1"/>
  <c r="Y49" i="1" s="1"/>
  <c r="CW36" i="3"/>
  <c r="CX36" i="3"/>
  <c r="R40" i="1"/>
  <c r="CU13" i="3"/>
  <c r="CV13" i="3"/>
  <c r="CX13" i="3"/>
  <c r="CX14" i="3"/>
  <c r="R34" i="1"/>
  <c r="CY34" i="1" s="1"/>
  <c r="X34" i="1" s="1"/>
  <c r="R28" i="1"/>
  <c r="AE66" i="1" s="1"/>
  <c r="S28" i="1"/>
  <c r="AQ66" i="1"/>
  <c r="CW44" i="3"/>
  <c r="CX44" i="3"/>
  <c r="GM35" i="1"/>
  <c r="GN35" i="1" s="1"/>
  <c r="Q28" i="1"/>
  <c r="AD66" i="1" s="1"/>
  <c r="CU7" i="3"/>
  <c r="CX8" i="3"/>
  <c r="CW92" i="3"/>
  <c r="CX92" i="3"/>
  <c r="CV85" i="3"/>
  <c r="CX85" i="3"/>
  <c r="CW62" i="3"/>
  <c r="CV49" i="3"/>
  <c r="CX39" i="3"/>
  <c r="CU21" i="3"/>
  <c r="CW16" i="3"/>
  <c r="CX11" i="3"/>
  <c r="CU17" i="3"/>
  <c r="CW18" i="3"/>
  <c r="CX18" i="3"/>
  <c r="CQ31" i="1"/>
  <c r="P31" i="1" s="1"/>
  <c r="CS29" i="1"/>
  <c r="R29" i="1" s="1"/>
  <c r="CX115" i="3"/>
  <c r="CX99" i="3"/>
  <c r="CX50" i="3"/>
  <c r="CX29" i="3"/>
  <c r="CV21" i="3"/>
  <c r="CX16" i="3"/>
  <c r="CV9" i="3"/>
  <c r="CW28" i="3"/>
  <c r="CX28" i="3"/>
  <c r="AB34" i="1"/>
  <c r="AD32" i="1"/>
  <c r="AB32" i="1" s="1"/>
  <c r="CR29" i="1"/>
  <c r="Q29" i="1" s="1"/>
  <c r="DV66" i="1" s="1"/>
  <c r="CW108" i="3"/>
  <c r="CW96" i="3"/>
  <c r="CX96" i="3"/>
  <c r="CV79" i="3"/>
  <c r="CW72" i="3"/>
  <c r="CW66" i="3"/>
  <c r="CX63" i="3"/>
  <c r="CX19" i="3"/>
  <c r="CW14" i="3"/>
  <c r="CV7" i="3"/>
  <c r="CV5" i="3"/>
  <c r="CV3" i="3"/>
  <c r="CV1" i="3"/>
  <c r="CW112" i="3"/>
  <c r="CX37" i="3"/>
  <c r="CU23" i="3"/>
  <c r="CV23" i="3"/>
  <c r="CX24" i="3"/>
  <c r="CS32" i="1"/>
  <c r="R32" i="1" s="1"/>
  <c r="CZ32" i="1" s="1"/>
  <c r="Y32" i="1" s="1"/>
  <c r="CX109" i="3"/>
  <c r="CV103" i="3"/>
  <c r="CX90" i="3"/>
  <c r="CX86" i="3"/>
  <c r="CW76" i="3"/>
  <c r="CW60" i="3"/>
  <c r="CX27" i="3"/>
  <c r="CW22" i="3"/>
  <c r="CX12" i="3"/>
  <c r="CU9" i="3"/>
  <c r="CX9" i="3"/>
  <c r="CX113" i="3"/>
  <c r="CV83" i="3"/>
  <c r="CW80" i="3"/>
  <c r="CX80" i="3"/>
  <c r="CV73" i="3"/>
  <c r="CX67" i="3"/>
  <c r="CV17" i="3"/>
  <c r="CU19" i="3"/>
  <c r="CV19" i="3"/>
  <c r="CW106" i="3"/>
  <c r="CX77" i="3"/>
  <c r="CW51" i="3"/>
  <c r="CX35" i="3"/>
  <c r="CW10" i="3"/>
  <c r="CW30" i="3"/>
  <c r="CX30" i="3"/>
  <c r="CX6" i="3"/>
  <c r="CU5" i="3"/>
  <c r="CX5" i="3"/>
  <c r="CW70" i="3"/>
  <c r="CW64" i="3"/>
  <c r="CX58" i="3"/>
  <c r="CX25" i="3"/>
  <c r="CV15" i="3"/>
  <c r="CW110" i="3"/>
  <c r="CX104" i="3"/>
  <c r="CX101" i="3"/>
  <c r="CX98" i="3"/>
  <c r="CX94" i="3"/>
  <c r="CV74" i="3"/>
  <c r="CX74" i="3"/>
  <c r="CX55" i="3"/>
  <c r="CW48" i="3"/>
  <c r="CX43" i="3"/>
  <c r="CX23" i="3"/>
  <c r="CW20" i="3"/>
  <c r="CW8" i="3"/>
  <c r="CW6" i="3"/>
  <c r="CW4" i="3"/>
  <c r="CW2" i="3"/>
  <c r="CW84" i="3"/>
  <c r="CX81" i="3"/>
  <c r="CX71" i="3"/>
  <c r="CX52" i="3"/>
  <c r="CX33" i="3"/>
  <c r="CW12" i="3"/>
  <c r="CU11" i="3"/>
  <c r="CW114" i="3"/>
  <c r="CW88" i="3"/>
  <c r="CX88" i="3"/>
  <c r="CX46" i="3"/>
  <c r="CX31" i="3"/>
  <c r="DF21" i="3"/>
  <c r="DG21" i="3"/>
  <c r="DH21" i="3"/>
  <c r="DI21" i="3"/>
  <c r="DJ21" i="3" s="1"/>
  <c r="CW78" i="3"/>
  <c r="CW68" i="3"/>
  <c r="CX62" i="3"/>
  <c r="CX41" i="3"/>
  <c r="CV11" i="3"/>
  <c r="CX114" i="3"/>
  <c r="CX106" i="3"/>
  <c r="CX20" i="3"/>
  <c r="CX15" i="3"/>
  <c r="CX10" i="3"/>
  <c r="CX4" i="3"/>
  <c r="CX110" i="3"/>
  <c r="CX78" i="3"/>
  <c r="CX3" i="3"/>
  <c r="CX22" i="3"/>
  <c r="CX17" i="3"/>
  <c r="CX7" i="3"/>
  <c r="CX2" i="3"/>
  <c r="J380" i="7" l="1"/>
  <c r="J378" i="7" s="1"/>
  <c r="J447" i="7" s="1"/>
  <c r="J449" i="7"/>
  <c r="J188" i="7"/>
  <c r="J211" i="7" s="1"/>
  <c r="EB98" i="1"/>
  <c r="DO115" i="1"/>
  <c r="AI98" i="1"/>
  <c r="V115" i="1"/>
  <c r="DW147" i="1"/>
  <c r="DJ154" i="1"/>
  <c r="AH98" i="1"/>
  <c r="U115" i="1"/>
  <c r="AH26" i="1"/>
  <c r="U66" i="1"/>
  <c r="AG98" i="1"/>
  <c r="T115" i="1"/>
  <c r="DF27" i="3"/>
  <c r="DH27" i="3"/>
  <c r="DI27" i="3"/>
  <c r="DJ27" i="3" s="1"/>
  <c r="DG27" i="3"/>
  <c r="DG65" i="3"/>
  <c r="DI65" i="3"/>
  <c r="DJ65" i="3" s="1"/>
  <c r="DF65" i="3"/>
  <c r="DH65" i="3"/>
  <c r="AU26" i="1"/>
  <c r="F85" i="1"/>
  <c r="AU184" i="1"/>
  <c r="DF71" i="3"/>
  <c r="DG71" i="3"/>
  <c r="DH71" i="3"/>
  <c r="DI71" i="3"/>
  <c r="DJ71" i="3" s="1"/>
  <c r="DF1" i="3"/>
  <c r="DG1" i="3"/>
  <c r="DH1" i="3"/>
  <c r="DI1" i="3"/>
  <c r="DJ1" i="3" s="1"/>
  <c r="GM49" i="1"/>
  <c r="GN49" i="1" s="1"/>
  <c r="AZ26" i="1"/>
  <c r="F77" i="1"/>
  <c r="DF93" i="3"/>
  <c r="DG93" i="3"/>
  <c r="DH93" i="3"/>
  <c r="DI93" i="3"/>
  <c r="DJ93" i="3" s="1"/>
  <c r="DG79" i="3"/>
  <c r="DH79" i="3"/>
  <c r="DI79" i="3"/>
  <c r="DJ79" i="3" s="1"/>
  <c r="DF79" i="3"/>
  <c r="GM50" i="1"/>
  <c r="GN50" i="1" s="1"/>
  <c r="EH22" i="1"/>
  <c r="EH214" i="1"/>
  <c r="P193" i="1"/>
  <c r="G16" i="2" s="1"/>
  <c r="DG112" i="3"/>
  <c r="DJ112" i="3" s="1"/>
  <c r="DH112" i="3"/>
  <c r="DI112" i="3"/>
  <c r="DF112" i="3"/>
  <c r="BC98" i="1"/>
  <c r="F131" i="1"/>
  <c r="CI147" i="1"/>
  <c r="AZ154" i="1"/>
  <c r="ES147" i="1"/>
  <c r="P174" i="1"/>
  <c r="AH147" i="1"/>
  <c r="U154" i="1"/>
  <c r="R147" i="1"/>
  <c r="F168" i="1"/>
  <c r="DF10" i="3"/>
  <c r="DG10" i="3"/>
  <c r="DJ10" i="3" s="1"/>
  <c r="DH10" i="3"/>
  <c r="DI10" i="3"/>
  <c r="DF81" i="3"/>
  <c r="DH81" i="3"/>
  <c r="DI81" i="3"/>
  <c r="DJ81" i="3" s="1"/>
  <c r="DG81" i="3"/>
  <c r="DF67" i="3"/>
  <c r="DG67" i="3"/>
  <c r="DH67" i="3"/>
  <c r="DI67" i="3"/>
  <c r="DJ67" i="3" s="1"/>
  <c r="DV26" i="1"/>
  <c r="DI66" i="1"/>
  <c r="DW66" i="1"/>
  <c r="BD26" i="1"/>
  <c r="F91" i="1"/>
  <c r="CY39" i="1"/>
  <c r="X39" i="1" s="1"/>
  <c r="CZ39" i="1"/>
  <c r="Y39" i="1" s="1"/>
  <c r="EI26" i="1"/>
  <c r="P76" i="1"/>
  <c r="DF48" i="3"/>
  <c r="DG48" i="3"/>
  <c r="DJ48" i="3" s="1"/>
  <c r="DH48" i="3"/>
  <c r="DI48" i="3"/>
  <c r="DF40" i="3"/>
  <c r="DG40" i="3"/>
  <c r="DJ40" i="3" s="1"/>
  <c r="DH40" i="3"/>
  <c r="DI40" i="3"/>
  <c r="EU26" i="1"/>
  <c r="P82" i="1"/>
  <c r="EU184" i="1"/>
  <c r="GM59" i="1"/>
  <c r="GN59" i="1" s="1"/>
  <c r="AU98" i="1"/>
  <c r="F134" i="1"/>
  <c r="ER147" i="1"/>
  <c r="P165" i="1"/>
  <c r="P158" i="1"/>
  <c r="EG147" i="1"/>
  <c r="EG184" i="1"/>
  <c r="DG111" i="3"/>
  <c r="DI111" i="3"/>
  <c r="DJ111" i="3" s="1"/>
  <c r="DF111" i="3"/>
  <c r="DH111" i="3"/>
  <c r="AL147" i="1"/>
  <c r="Y154" i="1"/>
  <c r="DU115" i="1"/>
  <c r="CP101" i="1"/>
  <c r="O101" i="1" s="1"/>
  <c r="F172" i="1"/>
  <c r="AT147" i="1"/>
  <c r="EB147" i="1"/>
  <c r="DO154" i="1"/>
  <c r="GN151" i="1"/>
  <c r="HD151" i="1"/>
  <c r="DF6" i="3"/>
  <c r="DG6" i="3"/>
  <c r="DJ6" i="3" s="1"/>
  <c r="DH6" i="3"/>
  <c r="DI6" i="3"/>
  <c r="DF86" i="3"/>
  <c r="DH86" i="3"/>
  <c r="DI86" i="3"/>
  <c r="DG86" i="3"/>
  <c r="DJ86" i="3" s="1"/>
  <c r="CP31" i="1"/>
  <c r="O31" i="1" s="1"/>
  <c r="GM31" i="1" s="1"/>
  <c r="GN31" i="1" s="1"/>
  <c r="DU66" i="1"/>
  <c r="DF92" i="3"/>
  <c r="DG92" i="3"/>
  <c r="DJ92" i="3" s="1"/>
  <c r="DH92" i="3"/>
  <c r="DI92" i="3"/>
  <c r="DF14" i="3"/>
  <c r="DG14" i="3"/>
  <c r="DJ14" i="3" s="1"/>
  <c r="DH14" i="3"/>
  <c r="DI14" i="3"/>
  <c r="DG38" i="3"/>
  <c r="DJ38" i="3" s="1"/>
  <c r="DH38" i="3"/>
  <c r="DI38" i="3"/>
  <c r="DF38" i="3"/>
  <c r="GM39" i="1"/>
  <c r="GN39" i="1" s="1"/>
  <c r="DF47" i="3"/>
  <c r="DG47" i="3"/>
  <c r="DJ47" i="3" s="1"/>
  <c r="DH47" i="3"/>
  <c r="DI47" i="3"/>
  <c r="CY51" i="1"/>
  <c r="X51" i="1" s="1"/>
  <c r="CZ51" i="1"/>
  <c r="Y51" i="1" s="1"/>
  <c r="ES26" i="1"/>
  <c r="P86" i="1"/>
  <c r="DG84" i="3"/>
  <c r="DJ84" i="3" s="1"/>
  <c r="DH84" i="3"/>
  <c r="DI84" i="3"/>
  <c r="DF84" i="3"/>
  <c r="GM63" i="1"/>
  <c r="GN63" i="1" s="1"/>
  <c r="DY98" i="1"/>
  <c r="DL115" i="1"/>
  <c r="FY147" i="1"/>
  <c r="EP154" i="1"/>
  <c r="ED115" i="1"/>
  <c r="DZ147" i="1"/>
  <c r="DM154" i="1"/>
  <c r="DI147" i="1"/>
  <c r="P166" i="1"/>
  <c r="DL147" i="1"/>
  <c r="P175" i="1"/>
  <c r="AB154" i="1"/>
  <c r="DH110" i="3"/>
  <c r="DF110" i="3"/>
  <c r="DG110" i="3"/>
  <c r="DJ110" i="3" s="1"/>
  <c r="DI110" i="3"/>
  <c r="DZ26" i="1"/>
  <c r="DM66" i="1"/>
  <c r="DF5" i="3"/>
  <c r="DG5" i="3"/>
  <c r="DH5" i="3"/>
  <c r="DI5" i="3"/>
  <c r="DJ5" i="3" s="1"/>
  <c r="DF31" i="3"/>
  <c r="DG31" i="3"/>
  <c r="DH31" i="3"/>
  <c r="DI31" i="3"/>
  <c r="DJ31" i="3" s="1"/>
  <c r="DF98" i="3"/>
  <c r="DH98" i="3"/>
  <c r="DI98" i="3"/>
  <c r="DG98" i="3"/>
  <c r="DJ98" i="3" s="1"/>
  <c r="DF80" i="3"/>
  <c r="DG80" i="3"/>
  <c r="DJ80" i="3" s="1"/>
  <c r="DH80" i="3"/>
  <c r="DI80" i="3"/>
  <c r="DG18" i="3"/>
  <c r="DJ18" i="3" s="1"/>
  <c r="DH18" i="3"/>
  <c r="DI18" i="3"/>
  <c r="DF18" i="3"/>
  <c r="DF42" i="3"/>
  <c r="DG42" i="3"/>
  <c r="DJ42" i="3" s="1"/>
  <c r="DI42" i="3"/>
  <c r="DH42" i="3"/>
  <c r="AG26" i="1"/>
  <c r="T66" i="1"/>
  <c r="DG45" i="3"/>
  <c r="DH45" i="3"/>
  <c r="DI45" i="3"/>
  <c r="DJ45" i="3" s="1"/>
  <c r="DF45" i="3"/>
  <c r="DF54" i="3"/>
  <c r="DG54" i="3"/>
  <c r="DH54" i="3"/>
  <c r="DI54" i="3"/>
  <c r="DJ54" i="3" s="1"/>
  <c r="CZ61" i="1"/>
  <c r="Y61" i="1" s="1"/>
  <c r="GM61" i="1" s="1"/>
  <c r="GN61" i="1" s="1"/>
  <c r="DG108" i="3"/>
  <c r="DJ108" i="3" s="1"/>
  <c r="DH108" i="3"/>
  <c r="DI108" i="3"/>
  <c r="DF108" i="3"/>
  <c r="DG83" i="3"/>
  <c r="DI83" i="3"/>
  <c r="DJ83" i="3" s="1"/>
  <c r="DH83" i="3"/>
  <c r="DF83" i="3"/>
  <c r="DH97" i="3"/>
  <c r="DF97" i="3"/>
  <c r="DG97" i="3"/>
  <c r="DI97" i="3"/>
  <c r="DJ97" i="3" s="1"/>
  <c r="EL26" i="1"/>
  <c r="P84" i="1"/>
  <c r="EL184" i="1"/>
  <c r="DX98" i="1"/>
  <c r="DK115" i="1"/>
  <c r="AJ98" i="1"/>
  <c r="W115" i="1"/>
  <c r="P172" i="1"/>
  <c r="EL147" i="1"/>
  <c r="P177" i="1"/>
  <c r="DN147" i="1"/>
  <c r="S147" i="1"/>
  <c r="F169" i="1"/>
  <c r="GM149" i="1"/>
  <c r="DH51" i="3"/>
  <c r="DF51" i="3"/>
  <c r="DI51" i="3"/>
  <c r="DG51" i="3"/>
  <c r="DJ51" i="3" s="1"/>
  <c r="DG30" i="3"/>
  <c r="DJ30" i="3" s="1"/>
  <c r="DH30" i="3"/>
  <c r="DI30" i="3"/>
  <c r="DF30" i="3"/>
  <c r="DF90" i="3"/>
  <c r="DH90" i="3"/>
  <c r="DI90" i="3"/>
  <c r="DG90" i="3"/>
  <c r="DJ90" i="3" s="1"/>
  <c r="DG13" i="3"/>
  <c r="DH13" i="3"/>
  <c r="DI13" i="3"/>
  <c r="DJ13" i="3" s="1"/>
  <c r="DF13" i="3"/>
  <c r="DF106" i="3"/>
  <c r="DG106" i="3"/>
  <c r="DJ106" i="3" s="1"/>
  <c r="DH106" i="3"/>
  <c r="DI106" i="3"/>
  <c r="DF46" i="3"/>
  <c r="DG46" i="3"/>
  <c r="DH46" i="3"/>
  <c r="DI46" i="3"/>
  <c r="DJ46" i="3" s="1"/>
  <c r="DF101" i="3"/>
  <c r="DH101" i="3"/>
  <c r="DI101" i="3"/>
  <c r="DG101" i="3"/>
  <c r="DJ101" i="3" s="1"/>
  <c r="DF28" i="3"/>
  <c r="DG28" i="3"/>
  <c r="DJ28" i="3" s="1"/>
  <c r="DH28" i="3"/>
  <c r="DI28" i="3"/>
  <c r="DG8" i="3"/>
  <c r="DJ8" i="3" s="1"/>
  <c r="DH8" i="3"/>
  <c r="DI8" i="3"/>
  <c r="DF8" i="3"/>
  <c r="GM30" i="1"/>
  <c r="GN30" i="1" s="1"/>
  <c r="CZ47" i="1"/>
  <c r="Y47" i="1" s="1"/>
  <c r="GM47" i="1" s="1"/>
  <c r="GN47" i="1" s="1"/>
  <c r="GM33" i="1"/>
  <c r="GN33" i="1" s="1"/>
  <c r="DF53" i="3"/>
  <c r="DG53" i="3"/>
  <c r="DH53" i="3"/>
  <c r="DI53" i="3"/>
  <c r="DJ53" i="3" s="1"/>
  <c r="CG26" i="1"/>
  <c r="AX66" i="1"/>
  <c r="DH89" i="3"/>
  <c r="DF89" i="3"/>
  <c r="DG89" i="3"/>
  <c r="DI89" i="3"/>
  <c r="DJ89" i="3" s="1"/>
  <c r="DF107" i="3"/>
  <c r="DG107" i="3"/>
  <c r="DI107" i="3"/>
  <c r="DJ107" i="3" s="1"/>
  <c r="DH107" i="3"/>
  <c r="CY62" i="1"/>
  <c r="X62" i="1" s="1"/>
  <c r="GM111" i="1"/>
  <c r="GN111" i="1" s="1"/>
  <c r="CY100" i="1"/>
  <c r="X100" i="1" s="1"/>
  <c r="AT98" i="1"/>
  <c r="F133" i="1"/>
  <c r="EC115" i="1"/>
  <c r="EM98" i="1"/>
  <c r="P134" i="1"/>
  <c r="CP113" i="1"/>
  <c r="O113" i="1" s="1"/>
  <c r="GM113" i="1" s="1"/>
  <c r="GN113" i="1" s="1"/>
  <c r="CZ152" i="1"/>
  <c r="Y152" i="1" s="1"/>
  <c r="ED154" i="1" s="1"/>
  <c r="DF55" i="3"/>
  <c r="DH55" i="3"/>
  <c r="DI55" i="3"/>
  <c r="DG55" i="3"/>
  <c r="DJ55" i="3" s="1"/>
  <c r="CY28" i="1"/>
  <c r="X28" i="1" s="1"/>
  <c r="CZ28" i="1"/>
  <c r="Y28" i="1" s="1"/>
  <c r="AF66" i="1"/>
  <c r="DF4" i="3"/>
  <c r="DG4" i="3"/>
  <c r="DJ4" i="3" s="1"/>
  <c r="DH4" i="3"/>
  <c r="DI4" i="3"/>
  <c r="DF85" i="3"/>
  <c r="DG85" i="3"/>
  <c r="DH85" i="3"/>
  <c r="DI85" i="3"/>
  <c r="DJ85" i="3" s="1"/>
  <c r="DF2" i="3"/>
  <c r="DG2" i="3"/>
  <c r="DJ2" i="3" s="1"/>
  <c r="DH2" i="3"/>
  <c r="DI2" i="3"/>
  <c r="DF114" i="3"/>
  <c r="DH114" i="3"/>
  <c r="DG114" i="3"/>
  <c r="DJ114" i="3" s="1"/>
  <c r="DI114" i="3"/>
  <c r="DI88" i="3"/>
  <c r="DF88" i="3"/>
  <c r="DG88" i="3"/>
  <c r="DJ88" i="3" s="1"/>
  <c r="DH88" i="3"/>
  <c r="DF104" i="3"/>
  <c r="DH104" i="3"/>
  <c r="DI104" i="3"/>
  <c r="DJ104" i="3" s="1"/>
  <c r="DG104" i="3"/>
  <c r="DF109" i="3"/>
  <c r="DG109" i="3"/>
  <c r="DH109" i="3"/>
  <c r="DI109" i="3"/>
  <c r="DJ109" i="3" s="1"/>
  <c r="DF19" i="3"/>
  <c r="DG19" i="3"/>
  <c r="DH19" i="3"/>
  <c r="DI19" i="3"/>
  <c r="DJ19" i="3" s="1"/>
  <c r="DF60" i="3"/>
  <c r="DG60" i="3"/>
  <c r="DJ60" i="3" s="1"/>
  <c r="DH60" i="3"/>
  <c r="DI60" i="3"/>
  <c r="AO26" i="1"/>
  <c r="F70" i="1"/>
  <c r="AO184" i="1"/>
  <c r="ER115" i="1"/>
  <c r="GA98" i="1"/>
  <c r="GM46" i="1"/>
  <c r="GN46" i="1" s="1"/>
  <c r="FY26" i="1"/>
  <c r="EP66" i="1"/>
  <c r="GM112" i="1"/>
  <c r="GN112" i="1" s="1"/>
  <c r="AF98" i="1"/>
  <c r="S115" i="1"/>
  <c r="AK147" i="1"/>
  <c r="X154" i="1"/>
  <c r="DW98" i="1"/>
  <c r="DJ115" i="1"/>
  <c r="DX147" i="1"/>
  <c r="DK154" i="1"/>
  <c r="Q147" i="1"/>
  <c r="F166" i="1"/>
  <c r="DY26" i="1"/>
  <c r="DL66" i="1"/>
  <c r="DF74" i="3"/>
  <c r="DG74" i="3"/>
  <c r="DH74" i="3"/>
  <c r="DI74" i="3"/>
  <c r="DJ74" i="3" s="1"/>
  <c r="DF94" i="3"/>
  <c r="DH94" i="3"/>
  <c r="DI94" i="3"/>
  <c r="DG94" i="3"/>
  <c r="DJ94" i="3" s="1"/>
  <c r="DF63" i="3"/>
  <c r="DG63" i="3"/>
  <c r="DH63" i="3"/>
  <c r="DI63" i="3"/>
  <c r="DJ63" i="3" s="1"/>
  <c r="AD26" i="1"/>
  <c r="Q66" i="1"/>
  <c r="DF69" i="3"/>
  <c r="DG69" i="3"/>
  <c r="DI69" i="3"/>
  <c r="DJ69" i="3" s="1"/>
  <c r="DH69" i="3"/>
  <c r="DF59" i="3"/>
  <c r="DG59" i="3"/>
  <c r="DJ59" i="3" s="1"/>
  <c r="DH59" i="3"/>
  <c r="DI59" i="3"/>
  <c r="DG73" i="3"/>
  <c r="DH73" i="3"/>
  <c r="DI73" i="3"/>
  <c r="DJ73" i="3" s="1"/>
  <c r="DF73" i="3"/>
  <c r="DF56" i="3"/>
  <c r="DG56" i="3"/>
  <c r="DJ56" i="3" s="1"/>
  <c r="DH56" i="3"/>
  <c r="DI56" i="3"/>
  <c r="DF100" i="3"/>
  <c r="DG100" i="3"/>
  <c r="DH100" i="3"/>
  <c r="DI100" i="3"/>
  <c r="DJ100" i="3" s="1"/>
  <c r="DX66" i="1"/>
  <c r="CP51" i="1"/>
  <c r="O51" i="1" s="1"/>
  <c r="GM51" i="1" s="1"/>
  <c r="GN51" i="1" s="1"/>
  <c r="BC26" i="1"/>
  <c r="F82" i="1"/>
  <c r="BC184" i="1"/>
  <c r="CP102" i="1"/>
  <c r="O102" i="1" s="1"/>
  <c r="GM102" i="1" s="1"/>
  <c r="GN102" i="1" s="1"/>
  <c r="AC115" i="1"/>
  <c r="P137" i="1"/>
  <c r="DM98" i="1"/>
  <c r="CY152" i="1"/>
  <c r="X152" i="1" s="1"/>
  <c r="BA147" i="1"/>
  <c r="F174" i="1"/>
  <c r="DF99" i="3"/>
  <c r="DG99" i="3"/>
  <c r="DH99" i="3"/>
  <c r="DI99" i="3"/>
  <c r="DJ99" i="3" s="1"/>
  <c r="FY98" i="1"/>
  <c r="EP115" i="1"/>
  <c r="DF20" i="3"/>
  <c r="DG20" i="3"/>
  <c r="DJ20" i="3" s="1"/>
  <c r="DH20" i="3"/>
  <c r="DI20" i="3"/>
  <c r="DF35" i="3"/>
  <c r="DH35" i="3"/>
  <c r="DI35" i="3"/>
  <c r="DJ35" i="3" s="1"/>
  <c r="DG35" i="3"/>
  <c r="DF11" i="3"/>
  <c r="DG11" i="3"/>
  <c r="DH11" i="3"/>
  <c r="DI11" i="3"/>
  <c r="DJ11" i="3" s="1"/>
  <c r="DF9" i="3"/>
  <c r="DG9" i="3"/>
  <c r="DH9" i="3"/>
  <c r="DI9" i="3"/>
  <c r="DJ9" i="3" s="1"/>
  <c r="DF24" i="3"/>
  <c r="DG24" i="3"/>
  <c r="DJ24" i="3" s="1"/>
  <c r="DH24" i="3"/>
  <c r="DI24" i="3"/>
  <c r="DF16" i="3"/>
  <c r="DG16" i="3"/>
  <c r="DJ16" i="3" s="1"/>
  <c r="DH16" i="3"/>
  <c r="DI16" i="3"/>
  <c r="DF36" i="3"/>
  <c r="DG36" i="3"/>
  <c r="DJ36" i="3" s="1"/>
  <c r="DH36" i="3"/>
  <c r="DI36" i="3"/>
  <c r="GM44" i="1"/>
  <c r="GN44" i="1" s="1"/>
  <c r="DG70" i="3"/>
  <c r="DJ70" i="3" s="1"/>
  <c r="DH70" i="3"/>
  <c r="DI70" i="3"/>
  <c r="DF70" i="3"/>
  <c r="DG57" i="3"/>
  <c r="DI57" i="3"/>
  <c r="DJ57" i="3" s="1"/>
  <c r="DF57" i="3"/>
  <c r="DH57" i="3"/>
  <c r="AI26" i="1"/>
  <c r="V66" i="1"/>
  <c r="DF34" i="3"/>
  <c r="DG34" i="3"/>
  <c r="DJ34" i="3" s="1"/>
  <c r="DI34" i="3"/>
  <c r="DH34" i="3"/>
  <c r="CY53" i="1"/>
  <c r="X53" i="1" s="1"/>
  <c r="EC66" i="1" s="1"/>
  <c r="CZ52" i="1"/>
  <c r="Y52" i="1" s="1"/>
  <c r="GM52" i="1" s="1"/>
  <c r="GN52" i="1" s="1"/>
  <c r="DF105" i="3"/>
  <c r="DG105" i="3"/>
  <c r="DJ105" i="3" s="1"/>
  <c r="DH105" i="3"/>
  <c r="DI105" i="3"/>
  <c r="AE115" i="1"/>
  <c r="CJ98" i="1"/>
  <c r="BA115" i="1"/>
  <c r="EI115" i="1"/>
  <c r="FR98" i="1"/>
  <c r="AX154" i="1"/>
  <c r="CG147" i="1"/>
  <c r="AE26" i="1"/>
  <c r="R66" i="1"/>
  <c r="DI7" i="3"/>
  <c r="DJ7" i="3" s="1"/>
  <c r="DF7" i="3"/>
  <c r="DG7" i="3"/>
  <c r="DH7" i="3"/>
  <c r="DF113" i="3"/>
  <c r="DG113" i="3"/>
  <c r="DH113" i="3"/>
  <c r="DI113" i="3"/>
  <c r="DJ113" i="3" s="1"/>
  <c r="DF41" i="3"/>
  <c r="DG41" i="3"/>
  <c r="DH41" i="3"/>
  <c r="DI41" i="3"/>
  <c r="DJ41" i="3" s="1"/>
  <c r="DI22" i="3"/>
  <c r="DF22" i="3"/>
  <c r="DG22" i="3"/>
  <c r="DJ22" i="3" s="1"/>
  <c r="DH22" i="3"/>
  <c r="DG62" i="3"/>
  <c r="DJ62" i="3" s="1"/>
  <c r="DH62" i="3"/>
  <c r="DI62" i="3"/>
  <c r="DF62" i="3"/>
  <c r="DF23" i="3"/>
  <c r="DG23" i="3"/>
  <c r="DH23" i="3"/>
  <c r="DI23" i="3"/>
  <c r="DJ23" i="3" s="1"/>
  <c r="DF25" i="3"/>
  <c r="DG25" i="3"/>
  <c r="DH25" i="3"/>
  <c r="DI25" i="3"/>
  <c r="DJ25" i="3" s="1"/>
  <c r="DF77" i="3"/>
  <c r="DG77" i="3"/>
  <c r="DH77" i="3"/>
  <c r="DI77" i="3"/>
  <c r="DJ77" i="3" s="1"/>
  <c r="DF44" i="3"/>
  <c r="DG44" i="3"/>
  <c r="DJ44" i="3" s="1"/>
  <c r="DH44" i="3"/>
  <c r="DI44" i="3"/>
  <c r="DG49" i="3"/>
  <c r="DH49" i="3"/>
  <c r="DI49" i="3"/>
  <c r="DJ49" i="3" s="1"/>
  <c r="DF49" i="3"/>
  <c r="CY32" i="1"/>
  <c r="X32" i="1" s="1"/>
  <c r="GM32" i="1" s="1"/>
  <c r="GN32" i="1" s="1"/>
  <c r="CP29" i="1"/>
  <c r="O29" i="1" s="1"/>
  <c r="CY40" i="1"/>
  <c r="X40" i="1" s="1"/>
  <c r="CZ40" i="1"/>
  <c r="Y40" i="1" s="1"/>
  <c r="GM60" i="1"/>
  <c r="GN60" i="1" s="1"/>
  <c r="AP26" i="1"/>
  <c r="F75" i="1"/>
  <c r="AP184" i="1"/>
  <c r="DF102" i="3"/>
  <c r="DG102" i="3"/>
  <c r="DJ102" i="3" s="1"/>
  <c r="DH102" i="3"/>
  <c r="DI102" i="3"/>
  <c r="EM26" i="1"/>
  <c r="P85" i="1"/>
  <c r="EM184" i="1"/>
  <c r="DG103" i="3"/>
  <c r="DI103" i="3"/>
  <c r="DJ103" i="3" s="1"/>
  <c r="DF103" i="3"/>
  <c r="DH103" i="3"/>
  <c r="CI98" i="1"/>
  <c r="AZ115" i="1"/>
  <c r="AZ184" i="1" s="1"/>
  <c r="AD115" i="1"/>
  <c r="GB98" i="1"/>
  <c r="ES115" i="1"/>
  <c r="ES184" i="1" s="1"/>
  <c r="T147" i="1"/>
  <c r="F175" i="1"/>
  <c r="AX98" i="1"/>
  <c r="F122" i="1"/>
  <c r="EA98" i="1"/>
  <c r="DN115" i="1"/>
  <c r="ED66" i="1"/>
  <c r="AQ147" i="1"/>
  <c r="F164" i="1"/>
  <c r="DF115" i="3"/>
  <c r="DH115" i="3"/>
  <c r="DI115" i="3"/>
  <c r="DG115" i="3"/>
  <c r="DJ115" i="3" s="1"/>
  <c r="DF15" i="3"/>
  <c r="DG15" i="3"/>
  <c r="DH15" i="3"/>
  <c r="DI15" i="3"/>
  <c r="DJ15" i="3" s="1"/>
  <c r="DI17" i="3"/>
  <c r="DJ17" i="3" s="1"/>
  <c r="DF17" i="3"/>
  <c r="DG17" i="3"/>
  <c r="DH17" i="3"/>
  <c r="DG3" i="3"/>
  <c r="DH3" i="3"/>
  <c r="DI3" i="3"/>
  <c r="DJ3" i="3" s="1"/>
  <c r="DF3" i="3"/>
  <c r="DF43" i="3"/>
  <c r="DH43" i="3"/>
  <c r="DI43" i="3"/>
  <c r="DJ43" i="3" s="1"/>
  <c r="DG43" i="3"/>
  <c r="DF58" i="3"/>
  <c r="DH58" i="3"/>
  <c r="DI58" i="3"/>
  <c r="DJ58" i="3" s="1"/>
  <c r="DG58" i="3"/>
  <c r="DF12" i="3"/>
  <c r="DG12" i="3"/>
  <c r="DJ12" i="3" s="1"/>
  <c r="DH12" i="3"/>
  <c r="DI12" i="3"/>
  <c r="DI29" i="3"/>
  <c r="DJ29" i="3" s="1"/>
  <c r="DF29" i="3"/>
  <c r="DG29" i="3"/>
  <c r="DH29" i="3"/>
  <c r="DF39" i="3"/>
  <c r="DG39" i="3"/>
  <c r="DH39" i="3"/>
  <c r="DI39" i="3"/>
  <c r="DJ39" i="3" s="1"/>
  <c r="DF26" i="3"/>
  <c r="DG26" i="3"/>
  <c r="DJ26" i="3" s="1"/>
  <c r="DI26" i="3"/>
  <c r="DH26" i="3"/>
  <c r="DG76" i="3"/>
  <c r="DJ76" i="3" s="1"/>
  <c r="DH76" i="3"/>
  <c r="DI76" i="3"/>
  <c r="DF76" i="3"/>
  <c r="CJ26" i="1"/>
  <c r="BA66" i="1"/>
  <c r="CP40" i="1"/>
  <c r="O40" i="1" s="1"/>
  <c r="GM62" i="1"/>
  <c r="GN62" i="1" s="1"/>
  <c r="CZ34" i="1"/>
  <c r="Y34" i="1" s="1"/>
  <c r="GM34" i="1" s="1"/>
  <c r="GN34" i="1" s="1"/>
  <c r="CZ48" i="1"/>
  <c r="Y48" i="1" s="1"/>
  <c r="AJ26" i="1"/>
  <c r="W66" i="1"/>
  <c r="DF82" i="3"/>
  <c r="DG82" i="3"/>
  <c r="DJ82" i="3" s="1"/>
  <c r="DH82" i="3"/>
  <c r="DI82" i="3"/>
  <c r="AQ98" i="1"/>
  <c r="F125" i="1"/>
  <c r="EL98" i="1"/>
  <c r="P133" i="1"/>
  <c r="DT154" i="1"/>
  <c r="GM150" i="1"/>
  <c r="F177" i="1"/>
  <c r="V147" i="1"/>
  <c r="DF52" i="3"/>
  <c r="DH52" i="3"/>
  <c r="DI52" i="3"/>
  <c r="DG52" i="3"/>
  <c r="DJ52" i="3" s="1"/>
  <c r="DH78" i="3"/>
  <c r="DF78" i="3"/>
  <c r="DG78" i="3"/>
  <c r="DJ78" i="3" s="1"/>
  <c r="DI78" i="3"/>
  <c r="DF33" i="3"/>
  <c r="DG33" i="3"/>
  <c r="DH33" i="3"/>
  <c r="DI33" i="3"/>
  <c r="DJ33" i="3" s="1"/>
  <c r="DI37" i="3"/>
  <c r="DJ37" i="3" s="1"/>
  <c r="DF37" i="3"/>
  <c r="DG37" i="3"/>
  <c r="DH37" i="3"/>
  <c r="DI96" i="3"/>
  <c r="DF96" i="3"/>
  <c r="DG96" i="3"/>
  <c r="DJ96" i="3" s="1"/>
  <c r="DH96" i="3"/>
  <c r="DF50" i="3"/>
  <c r="DG50" i="3"/>
  <c r="DH50" i="3"/>
  <c r="DI50" i="3"/>
  <c r="DJ50" i="3" s="1"/>
  <c r="AQ26" i="1"/>
  <c r="F76" i="1"/>
  <c r="AQ184" i="1"/>
  <c r="DG66" i="3"/>
  <c r="DJ66" i="3" s="1"/>
  <c r="DH66" i="3"/>
  <c r="DI66" i="3"/>
  <c r="DF66" i="3"/>
  <c r="AT26" i="1"/>
  <c r="F84" i="1"/>
  <c r="AT184" i="1"/>
  <c r="GM36" i="1"/>
  <c r="GN36" i="1" s="1"/>
  <c r="DF75" i="3"/>
  <c r="DG75" i="3"/>
  <c r="DI75" i="3"/>
  <c r="DJ75" i="3" s="1"/>
  <c r="DH75" i="3"/>
  <c r="DF32" i="3"/>
  <c r="DG32" i="3"/>
  <c r="DJ32" i="3" s="1"/>
  <c r="DH32" i="3"/>
  <c r="DI32" i="3"/>
  <c r="CP28" i="1"/>
  <c r="O28" i="1" s="1"/>
  <c r="AC66" i="1"/>
  <c r="DN66" i="1"/>
  <c r="EA26" i="1"/>
  <c r="GM48" i="1"/>
  <c r="GN48" i="1" s="1"/>
  <c r="BB26" i="1"/>
  <c r="F79" i="1"/>
  <c r="BB184" i="1"/>
  <c r="EB26" i="1"/>
  <c r="DO66" i="1"/>
  <c r="DV98" i="1"/>
  <c r="DI115" i="1"/>
  <c r="DF116" i="3"/>
  <c r="DG116" i="3"/>
  <c r="DJ116" i="3" s="1"/>
  <c r="DH116" i="3"/>
  <c r="DI116" i="3"/>
  <c r="CY104" i="1"/>
  <c r="X104" i="1" s="1"/>
  <c r="GM104" i="1" s="1"/>
  <c r="GN104" i="1" s="1"/>
  <c r="CZ104" i="1"/>
  <c r="Y104" i="1" s="1"/>
  <c r="AL115" i="1" s="1"/>
  <c r="F158" i="1"/>
  <c r="AO147" i="1"/>
  <c r="ET22" i="1"/>
  <c r="P197" i="1"/>
  <c r="ET214" i="1"/>
  <c r="DU147" i="1"/>
  <c r="FW154" i="1"/>
  <c r="FX154" i="1"/>
  <c r="FZ154" i="1"/>
  <c r="DH154" i="1"/>
  <c r="W147" i="1"/>
  <c r="F178" i="1"/>
  <c r="AC147" i="1"/>
  <c r="P154" i="1"/>
  <c r="CE154" i="1"/>
  <c r="CF154" i="1"/>
  <c r="CH154" i="1"/>
  <c r="EC26" i="1" l="1"/>
  <c r="DP66" i="1"/>
  <c r="AZ22" i="1"/>
  <c r="AZ214" i="1"/>
  <c r="F195" i="1"/>
  <c r="AL98" i="1"/>
  <c r="Y115" i="1"/>
  <c r="ED147" i="1"/>
  <c r="DQ154" i="1"/>
  <c r="ES22" i="1"/>
  <c r="P204" i="1"/>
  <c r="ES214" i="1"/>
  <c r="P138" i="1"/>
  <c r="DN98" i="1"/>
  <c r="S98" i="1"/>
  <c r="F130" i="1"/>
  <c r="AL66" i="1"/>
  <c r="AX26" i="1"/>
  <c r="F73" i="1"/>
  <c r="AX184" i="1"/>
  <c r="U98" i="1"/>
  <c r="F137" i="1"/>
  <c r="AX147" i="1"/>
  <c r="F161" i="1"/>
  <c r="GM53" i="1"/>
  <c r="GN53" i="1" s="1"/>
  <c r="AK66" i="1"/>
  <c r="AK115" i="1"/>
  <c r="ED98" i="1"/>
  <c r="DQ115" i="1"/>
  <c r="CF147" i="1"/>
  <c r="AW154" i="1"/>
  <c r="DX26" i="1"/>
  <c r="DK66" i="1"/>
  <c r="DL26" i="1"/>
  <c r="P87" i="1"/>
  <c r="DL184" i="1"/>
  <c r="EP147" i="1"/>
  <c r="P161" i="1"/>
  <c r="DW26" i="1"/>
  <c r="DJ66" i="1"/>
  <c r="P168" i="1"/>
  <c r="DJ147" i="1"/>
  <c r="EM22" i="1"/>
  <c r="P203" i="1"/>
  <c r="H16" i="2" s="1"/>
  <c r="EM214" i="1"/>
  <c r="EI98" i="1"/>
  <c r="P125" i="1"/>
  <c r="EP26" i="1"/>
  <c r="P73" i="1"/>
  <c r="EP184" i="1"/>
  <c r="DT115" i="1"/>
  <c r="GM101" i="1"/>
  <c r="DI26" i="1"/>
  <c r="P78" i="1"/>
  <c r="DI184" i="1"/>
  <c r="DO26" i="1"/>
  <c r="P90" i="1"/>
  <c r="DO184" i="1"/>
  <c r="P147" i="1"/>
  <c r="F157" i="1"/>
  <c r="GM29" i="1"/>
  <c r="DT66" i="1"/>
  <c r="BA98" i="1"/>
  <c r="F135" i="1"/>
  <c r="DL98" i="1"/>
  <c r="P136" i="1"/>
  <c r="FW115" i="1"/>
  <c r="DU98" i="1"/>
  <c r="FZ115" i="1"/>
  <c r="DH115" i="1"/>
  <c r="FX115" i="1"/>
  <c r="V98" i="1"/>
  <c r="F138" i="1"/>
  <c r="W26" i="1"/>
  <c r="F90" i="1"/>
  <c r="W184" i="1"/>
  <c r="V26" i="1"/>
  <c r="F89" i="1"/>
  <c r="V184" i="1"/>
  <c r="EC154" i="1"/>
  <c r="GM152" i="1"/>
  <c r="W98" i="1"/>
  <c r="F139" i="1"/>
  <c r="AB147" i="1"/>
  <c r="O154" i="1"/>
  <c r="F181" i="1"/>
  <c r="Y147" i="1"/>
  <c r="BB22" i="1"/>
  <c r="F197" i="1"/>
  <c r="BB214" i="1"/>
  <c r="DH147" i="1"/>
  <c r="P157" i="1"/>
  <c r="ES98" i="1"/>
  <c r="P135" i="1"/>
  <c r="R115" i="1"/>
  <c r="AE98" i="1"/>
  <c r="DK147" i="1"/>
  <c r="P169" i="1"/>
  <c r="EI184" i="1"/>
  <c r="AT22" i="1"/>
  <c r="AT214" i="1"/>
  <c r="F202" i="1"/>
  <c r="U16" i="2" s="1"/>
  <c r="GN150" i="1"/>
  <c r="HD150" i="1"/>
  <c r="FS154" i="1"/>
  <c r="P126" i="1"/>
  <c r="ER98" i="1"/>
  <c r="ER184" i="1"/>
  <c r="P130" i="1"/>
  <c r="DK98" i="1"/>
  <c r="EU22" i="1"/>
  <c r="EU214" i="1"/>
  <c r="P200" i="1"/>
  <c r="U147" i="1"/>
  <c r="F176" i="1"/>
  <c r="AU22" i="1"/>
  <c r="F203" i="1"/>
  <c r="AU214" i="1"/>
  <c r="T98" i="1"/>
  <c r="F136" i="1"/>
  <c r="AB115" i="1"/>
  <c r="CH66" i="1"/>
  <c r="P66" i="1"/>
  <c r="AC26" i="1"/>
  <c r="CE66" i="1"/>
  <c r="CF66" i="1"/>
  <c r="AD98" i="1"/>
  <c r="Q115" i="1"/>
  <c r="CE115" i="1"/>
  <c r="CF115" i="1"/>
  <c r="AC98" i="1"/>
  <c r="CH115" i="1"/>
  <c r="P115" i="1"/>
  <c r="DJ98" i="1"/>
  <c r="P129" i="1"/>
  <c r="AO22" i="1"/>
  <c r="AO214" i="1"/>
  <c r="F188" i="1"/>
  <c r="EH18" i="1"/>
  <c r="P223" i="1"/>
  <c r="GM100" i="1"/>
  <c r="CE147" i="1"/>
  <c r="AV154" i="1"/>
  <c r="AQ22" i="1"/>
  <c r="AQ214" i="1"/>
  <c r="F194" i="1"/>
  <c r="FZ147" i="1"/>
  <c r="EQ154" i="1"/>
  <c r="DN26" i="1"/>
  <c r="P89" i="1"/>
  <c r="DN184" i="1"/>
  <c r="FX147" i="1"/>
  <c r="EO154" i="1"/>
  <c r="FW147" i="1"/>
  <c r="EN154" i="1"/>
  <c r="GM28" i="1"/>
  <c r="AB66" i="1"/>
  <c r="F126" i="1"/>
  <c r="AZ98" i="1"/>
  <c r="EP98" i="1"/>
  <c r="P122" i="1"/>
  <c r="EL22" i="1"/>
  <c r="P202" i="1"/>
  <c r="F16" i="2" s="1"/>
  <c r="EL214" i="1"/>
  <c r="T26" i="1"/>
  <c r="F87" i="1"/>
  <c r="T184" i="1"/>
  <c r="P139" i="1"/>
  <c r="DO98" i="1"/>
  <c r="DT147" i="1"/>
  <c r="DG154" i="1"/>
  <c r="DI98" i="1"/>
  <c r="P127" i="1"/>
  <c r="GM40" i="1"/>
  <c r="GN40" i="1" s="1"/>
  <c r="AP22" i="1"/>
  <c r="AP214" i="1"/>
  <c r="F193" i="1"/>
  <c r="V16" i="2" s="1"/>
  <c r="R26" i="1"/>
  <c r="F80" i="1"/>
  <c r="R184" i="1"/>
  <c r="BC22" i="1"/>
  <c r="BC214" i="1"/>
  <c r="F200" i="1"/>
  <c r="X147" i="1"/>
  <c r="F180" i="1"/>
  <c r="DP115" i="1"/>
  <c r="EC98" i="1"/>
  <c r="HD149" i="1"/>
  <c r="CM154" i="1" s="1"/>
  <c r="CA154" i="1"/>
  <c r="GN149" i="1"/>
  <c r="CB154" i="1" s="1"/>
  <c r="DM147" i="1"/>
  <c r="P176" i="1"/>
  <c r="U26" i="1"/>
  <c r="F88" i="1"/>
  <c r="U184" i="1"/>
  <c r="CH147" i="1"/>
  <c r="AY154" i="1"/>
  <c r="ET18" i="1"/>
  <c r="P227" i="1"/>
  <c r="F86" i="1"/>
  <c r="BA26" i="1"/>
  <c r="BA184" i="1"/>
  <c r="ED26" i="1"/>
  <c r="DQ66" i="1"/>
  <c r="Q26" i="1"/>
  <c r="F78" i="1"/>
  <c r="AF26" i="1"/>
  <c r="S66" i="1"/>
  <c r="DM26" i="1"/>
  <c r="P88" i="1"/>
  <c r="DM184" i="1"/>
  <c r="FZ66" i="1"/>
  <c r="DU26" i="1"/>
  <c r="FW66" i="1"/>
  <c r="DH66" i="1"/>
  <c r="FX66" i="1"/>
  <c r="DO147" i="1"/>
  <c r="P178" i="1"/>
  <c r="EG22" i="1"/>
  <c r="EG214" i="1"/>
  <c r="P188" i="1"/>
  <c r="AZ147" i="1"/>
  <c r="F165" i="1"/>
  <c r="DT26" i="1" l="1"/>
  <c r="DG66" i="1"/>
  <c r="FX26" i="1"/>
  <c r="EO66" i="1"/>
  <c r="DH26" i="1"/>
  <c r="P69" i="1"/>
  <c r="DH184" i="1"/>
  <c r="DQ26" i="1"/>
  <c r="P93" i="1"/>
  <c r="DQ184" i="1"/>
  <c r="R22" i="1"/>
  <c r="F198" i="1"/>
  <c r="R214" i="1"/>
  <c r="GN28" i="1"/>
  <c r="CB66" i="1" s="1"/>
  <c r="CA66" i="1"/>
  <c r="CH98" i="1"/>
  <c r="AY115" i="1"/>
  <c r="ER22" i="1"/>
  <c r="ER214" i="1"/>
  <c r="P195" i="1"/>
  <c r="DL22" i="1"/>
  <c r="P205" i="1"/>
  <c r="DL214" i="1"/>
  <c r="ES18" i="1"/>
  <c r="P234" i="1"/>
  <c r="CH26" i="1"/>
  <c r="AY66" i="1"/>
  <c r="DP26" i="1"/>
  <c r="P92" i="1"/>
  <c r="FW26" i="1"/>
  <c r="EN66" i="1"/>
  <c r="T22" i="1"/>
  <c r="F205" i="1"/>
  <c r="T214" i="1"/>
  <c r="EN147" i="1"/>
  <c r="P159" i="1"/>
  <c r="AV147" i="1"/>
  <c r="F159" i="1"/>
  <c r="F129" i="1"/>
  <c r="R98" i="1"/>
  <c r="FX98" i="1"/>
  <c r="EO115" i="1"/>
  <c r="EP22" i="1"/>
  <c r="EP214" i="1"/>
  <c r="P191" i="1"/>
  <c r="BA22" i="1"/>
  <c r="BA214" i="1"/>
  <c r="F204" i="1"/>
  <c r="CB147" i="1"/>
  <c r="AS154" i="1"/>
  <c r="AW115" i="1"/>
  <c r="CF98" i="1"/>
  <c r="AU18" i="1"/>
  <c r="F233" i="1"/>
  <c r="P118" i="1"/>
  <c r="DH98" i="1"/>
  <c r="DO22" i="1"/>
  <c r="P208" i="1"/>
  <c r="DO214" i="1"/>
  <c r="FZ26" i="1"/>
  <c r="EQ66" i="1"/>
  <c r="CA147" i="1"/>
  <c r="AR154" i="1"/>
  <c r="EO147" i="1"/>
  <c r="P160" i="1"/>
  <c r="CA115" i="1"/>
  <c r="GN100" i="1"/>
  <c r="CB115" i="1" s="1"/>
  <c r="AV115" i="1"/>
  <c r="CE98" i="1"/>
  <c r="W16" i="2"/>
  <c r="FS147" i="1"/>
  <c r="EJ154" i="1"/>
  <c r="HD152" i="1"/>
  <c r="GE154" i="1" s="1"/>
  <c r="GN152" i="1"/>
  <c r="FT154" i="1" s="1"/>
  <c r="FZ98" i="1"/>
  <c r="EQ115" i="1"/>
  <c r="EM18" i="1"/>
  <c r="P233" i="1"/>
  <c r="DK26" i="1"/>
  <c r="P81" i="1"/>
  <c r="DK184" i="1"/>
  <c r="DQ147" i="1"/>
  <c r="P181" i="1"/>
  <c r="DN22" i="1"/>
  <c r="DN214" i="1"/>
  <c r="P207" i="1"/>
  <c r="V22" i="1"/>
  <c r="F207" i="1"/>
  <c r="V214" i="1"/>
  <c r="FW98" i="1"/>
  <c r="EN115" i="1"/>
  <c r="DI22" i="1"/>
  <c r="P196" i="1"/>
  <c r="DI214" i="1"/>
  <c r="AW147" i="1"/>
  <c r="F160" i="1"/>
  <c r="Y98" i="1"/>
  <c r="F142" i="1"/>
  <c r="BC18" i="1"/>
  <c r="F230" i="1"/>
  <c r="EL18" i="1"/>
  <c r="P232" i="1"/>
  <c r="Q98" i="1"/>
  <c r="F127" i="1"/>
  <c r="P141" i="1"/>
  <c r="DP98" i="1"/>
  <c r="CF26" i="1"/>
  <c r="AW66" i="1"/>
  <c r="BB18" i="1"/>
  <c r="F227" i="1"/>
  <c r="CM147" i="1"/>
  <c r="BD154" i="1"/>
  <c r="DP154" i="1"/>
  <c r="EC147" i="1"/>
  <c r="S26" i="1"/>
  <c r="F81" i="1"/>
  <c r="S184" i="1"/>
  <c r="AV66" i="1"/>
  <c r="CE26" i="1"/>
  <c r="P142" i="1"/>
  <c r="DQ98" i="1"/>
  <c r="AL26" i="1"/>
  <c r="Y66" i="1"/>
  <c r="DM22" i="1"/>
  <c r="DM214" i="1"/>
  <c r="P206" i="1"/>
  <c r="AP18" i="1"/>
  <c r="F223" i="1"/>
  <c r="AX22" i="1"/>
  <c r="F191" i="1"/>
  <c r="AX214" i="1"/>
  <c r="EG18" i="1"/>
  <c r="P218" i="1"/>
  <c r="AY147" i="1"/>
  <c r="F162" i="1"/>
  <c r="AO18" i="1"/>
  <c r="F218" i="1"/>
  <c r="AT18" i="1"/>
  <c r="F232" i="1"/>
  <c r="EQ147" i="1"/>
  <c r="P162" i="1"/>
  <c r="EU18" i="1"/>
  <c r="P230" i="1"/>
  <c r="W22" i="1"/>
  <c r="W214" i="1"/>
  <c r="F208" i="1"/>
  <c r="GN101" i="1"/>
  <c r="FT115" i="1" s="1"/>
  <c r="FS115" i="1"/>
  <c r="DJ26" i="1"/>
  <c r="P80" i="1"/>
  <c r="DJ184" i="1"/>
  <c r="AZ18" i="1"/>
  <c r="F225" i="1"/>
  <c r="Q184" i="1"/>
  <c r="U22" i="1"/>
  <c r="F206" i="1"/>
  <c r="U214" i="1"/>
  <c r="DG147" i="1"/>
  <c r="P156" i="1"/>
  <c r="P26" i="1"/>
  <c r="F69" i="1"/>
  <c r="P184" i="1"/>
  <c r="EI22" i="1"/>
  <c r="EI214" i="1"/>
  <c r="P194" i="1"/>
  <c r="DT98" i="1"/>
  <c r="DG115" i="1"/>
  <c r="AK98" i="1"/>
  <c r="X115" i="1"/>
  <c r="AK26" i="1"/>
  <c r="X66" i="1"/>
  <c r="AB26" i="1"/>
  <c r="O66" i="1"/>
  <c r="AQ18" i="1"/>
  <c r="F224" i="1"/>
  <c r="P98" i="1"/>
  <c r="F118" i="1"/>
  <c r="AB98" i="1"/>
  <c r="O115" i="1"/>
  <c r="O147" i="1"/>
  <c r="F156" i="1"/>
  <c r="GN29" i="1"/>
  <c r="FT66" i="1" s="1"/>
  <c r="FS66" i="1"/>
  <c r="FT147" i="1" l="1"/>
  <c r="EK154" i="1"/>
  <c r="GE147" i="1"/>
  <c r="EV154" i="1"/>
  <c r="O98" i="1"/>
  <c r="F117" i="1"/>
  <c r="AV26" i="1"/>
  <c r="F71" i="1"/>
  <c r="AV184" i="1"/>
  <c r="DI18" i="1"/>
  <c r="P226" i="1"/>
  <c r="DO18" i="1"/>
  <c r="P238" i="1"/>
  <c r="BA18" i="1"/>
  <c r="F234" i="1"/>
  <c r="S22" i="1"/>
  <c r="F199" i="1"/>
  <c r="Y16" i="2" s="1"/>
  <c r="S214" i="1"/>
  <c r="T18" i="1"/>
  <c r="F235" i="1"/>
  <c r="DL18" i="1"/>
  <c r="P235" i="1"/>
  <c r="O26" i="1"/>
  <c r="F68" i="1"/>
  <c r="O184" i="1"/>
  <c r="DG98" i="1"/>
  <c r="P117" i="1"/>
  <c r="DN18" i="1"/>
  <c r="P237" i="1"/>
  <c r="EQ26" i="1"/>
  <c r="P74" i="1"/>
  <c r="EQ184" i="1"/>
  <c r="EI18" i="1"/>
  <c r="P224" i="1"/>
  <c r="DK22" i="1"/>
  <c r="P199" i="1"/>
  <c r="DK214" i="1"/>
  <c r="DQ22" i="1"/>
  <c r="DQ214" i="1"/>
  <c r="P211" i="1"/>
  <c r="AW26" i="1"/>
  <c r="F72" i="1"/>
  <c r="AW184" i="1"/>
  <c r="P22" i="1"/>
  <c r="P214" i="1"/>
  <c r="F187" i="1"/>
  <c r="DJ22" i="1"/>
  <c r="P198" i="1"/>
  <c r="DJ214" i="1"/>
  <c r="P120" i="1"/>
  <c r="EN98" i="1"/>
  <c r="AV98" i="1"/>
  <c r="F120" i="1"/>
  <c r="EP18" i="1"/>
  <c r="P221" i="1"/>
  <c r="CB98" i="1"/>
  <c r="AS115" i="1"/>
  <c r="DM18" i="1"/>
  <c r="P236" i="1"/>
  <c r="DP147" i="1"/>
  <c r="P180" i="1"/>
  <c r="V18" i="1"/>
  <c r="F237" i="1"/>
  <c r="CA98" i="1"/>
  <c r="AR115" i="1"/>
  <c r="EO98" i="1"/>
  <c r="P121" i="1"/>
  <c r="ER18" i="1"/>
  <c r="P225" i="1"/>
  <c r="DH22" i="1"/>
  <c r="P187" i="1"/>
  <c r="DH214" i="1"/>
  <c r="FS26" i="1"/>
  <c r="EJ66" i="1"/>
  <c r="EJ115" i="1"/>
  <c r="FS98" i="1"/>
  <c r="BD147" i="1"/>
  <c r="F179" i="1"/>
  <c r="BD184" i="1"/>
  <c r="DP184" i="1"/>
  <c r="X26" i="1"/>
  <c r="F92" i="1"/>
  <c r="X184" i="1"/>
  <c r="FT98" i="1"/>
  <c r="EK115" i="1"/>
  <c r="Y26" i="1"/>
  <c r="F93" i="1"/>
  <c r="Y184" i="1"/>
  <c r="EQ98" i="1"/>
  <c r="P123" i="1"/>
  <c r="AY98" i="1"/>
  <c r="F123" i="1"/>
  <c r="FT26" i="1"/>
  <c r="EK66" i="1"/>
  <c r="X98" i="1"/>
  <c r="F141" i="1"/>
  <c r="U18" i="1"/>
  <c r="F236" i="1"/>
  <c r="AR147" i="1"/>
  <c r="F182" i="1"/>
  <c r="AW98" i="1"/>
  <c r="F121" i="1"/>
  <c r="EO26" i="1"/>
  <c r="P72" i="1"/>
  <c r="EO184" i="1"/>
  <c r="EN26" i="1"/>
  <c r="P71" i="1"/>
  <c r="EN184" i="1"/>
  <c r="W18" i="1"/>
  <c r="F238" i="1"/>
  <c r="AS147" i="1"/>
  <c r="F171" i="1"/>
  <c r="AY26" i="1"/>
  <c r="F74" i="1"/>
  <c r="AY184" i="1"/>
  <c r="CA26" i="1"/>
  <c r="AR66" i="1"/>
  <c r="CB26" i="1"/>
  <c r="AS66" i="1"/>
  <c r="DG26" i="1"/>
  <c r="P68" i="1"/>
  <c r="DG184" i="1"/>
  <c r="Q22" i="1"/>
  <c r="Q214" i="1"/>
  <c r="F196" i="1"/>
  <c r="AX18" i="1"/>
  <c r="F221" i="1"/>
  <c r="EJ147" i="1"/>
  <c r="P182" i="1"/>
  <c r="R18" i="1"/>
  <c r="F228" i="1"/>
  <c r="EN22" i="1" l="1"/>
  <c r="EN214" i="1"/>
  <c r="P189" i="1"/>
  <c r="DH18" i="1"/>
  <c r="P217" i="1"/>
  <c r="J16" i="2"/>
  <c r="X22" i="1"/>
  <c r="X214" i="1"/>
  <c r="F210" i="1"/>
  <c r="EK26" i="1"/>
  <c r="P83" i="1"/>
  <c r="EK184" i="1"/>
  <c r="AR26" i="1"/>
  <c r="F94" i="1"/>
  <c r="AR184" i="1"/>
  <c r="EO22" i="1"/>
  <c r="P190" i="1"/>
  <c r="EO214" i="1"/>
  <c r="F132" i="1"/>
  <c r="AS98" i="1"/>
  <c r="P18" i="1"/>
  <c r="F217" i="1"/>
  <c r="AV22" i="1"/>
  <c r="AV214" i="1"/>
  <c r="F189" i="1"/>
  <c r="AS26" i="1"/>
  <c r="F83" i="1"/>
  <c r="AS184" i="1"/>
  <c r="BD22" i="1"/>
  <c r="F209" i="1"/>
  <c r="BD214" i="1"/>
  <c r="AW22" i="1"/>
  <c r="F190" i="1"/>
  <c r="AW214" i="1"/>
  <c r="S18" i="1"/>
  <c r="F229" i="1"/>
  <c r="AY22" i="1"/>
  <c r="F192" i="1"/>
  <c r="AY214" i="1"/>
  <c r="AR98" i="1"/>
  <c r="F143" i="1"/>
  <c r="DP22" i="1"/>
  <c r="DP214" i="1"/>
  <c r="P210" i="1"/>
  <c r="Y22" i="1"/>
  <c r="Y214" i="1"/>
  <c r="F211" i="1"/>
  <c r="EV147" i="1"/>
  <c r="EV184" i="1"/>
  <c r="P179" i="1"/>
  <c r="EQ22" i="1"/>
  <c r="EQ214" i="1"/>
  <c r="P192" i="1"/>
  <c r="Q18" i="1"/>
  <c r="F226" i="1"/>
  <c r="EJ98" i="1"/>
  <c r="P143" i="1"/>
  <c r="DQ18" i="1"/>
  <c r="P241" i="1"/>
  <c r="EK147" i="1"/>
  <c r="P171" i="1"/>
  <c r="DG22" i="1"/>
  <c r="P186" i="1"/>
  <c r="DG214" i="1"/>
  <c r="EJ26" i="1"/>
  <c r="P94" i="1"/>
  <c r="EJ184" i="1"/>
  <c r="EK98" i="1"/>
  <c r="P132" i="1"/>
  <c r="DJ18" i="1"/>
  <c r="P228" i="1"/>
  <c r="DK18" i="1"/>
  <c r="P229" i="1"/>
  <c r="O22" i="1"/>
  <c r="O214" i="1"/>
  <c r="F186" i="1"/>
  <c r="AV18" i="1" l="1"/>
  <c r="F219" i="1"/>
  <c r="EK22" i="1"/>
  <c r="EK214" i="1"/>
  <c r="P201" i="1"/>
  <c r="E16" i="2" s="1"/>
  <c r="I16" i="2" s="1"/>
  <c r="N16" i="2" s="1"/>
  <c r="AW18" i="1"/>
  <c r="F220" i="1"/>
  <c r="X18" i="1"/>
  <c r="F240" i="1"/>
  <c r="DP18" i="1"/>
  <c r="P240" i="1"/>
  <c r="BD18" i="1"/>
  <c r="F239" i="1"/>
  <c r="Y18" i="1"/>
  <c r="F241" i="1"/>
  <c r="EO18" i="1"/>
  <c r="P220" i="1"/>
  <c r="EJ22" i="1"/>
  <c r="EJ214" i="1"/>
  <c r="P212" i="1"/>
  <c r="DG18" i="1"/>
  <c r="P216" i="1"/>
  <c r="EQ18" i="1"/>
  <c r="P222" i="1"/>
  <c r="AS22" i="1"/>
  <c r="AS214" i="1"/>
  <c r="F201" i="1"/>
  <c r="T16" i="2" s="1"/>
  <c r="X16" i="2" s="1"/>
  <c r="AC16" i="2" s="1"/>
  <c r="O18" i="1"/>
  <c r="F216" i="1"/>
  <c r="AY18" i="1"/>
  <c r="F222" i="1"/>
  <c r="AR22" i="1"/>
  <c r="AR214" i="1"/>
  <c r="F212" i="1"/>
  <c r="EN18" i="1"/>
  <c r="P219" i="1"/>
  <c r="EV22" i="1"/>
  <c r="P209" i="1"/>
  <c r="EV214" i="1"/>
  <c r="AR18" i="1" l="1"/>
  <c r="F242" i="1"/>
  <c r="EJ18" i="1"/>
  <c r="P242" i="1"/>
  <c r="EK18" i="1"/>
  <c r="P231" i="1"/>
  <c r="EV18" i="1"/>
  <c r="P239" i="1"/>
  <c r="AS18" i="1"/>
  <c r="F231" i="1"/>
</calcChain>
</file>

<file path=xl/sharedStrings.xml><?xml version="1.0" encoding="utf-8"?>
<sst xmlns="http://schemas.openxmlformats.org/spreadsheetml/2006/main" count="6818" uniqueCount="395">
  <si>
    <t>Smeta.RU  (495) 974-1589</t>
  </si>
  <si>
    <t>_PS_</t>
  </si>
  <si>
    <t>Smeta.RU</t>
  </si>
  <si>
    <t/>
  </si>
  <si>
    <t>01-01-02  Вырубка деревьев , кустарников</t>
  </si>
  <si>
    <t>01-01-02  Вырубка деревьев , кустарников !</t>
  </si>
  <si>
    <t>248017-2021-ООС1.1-ДП,  248017-2021-ООС3-ООС</t>
  </si>
  <si>
    <t>Кузьмина Т.В.</t>
  </si>
  <si>
    <t>Ведущий эксперт УНСР</t>
  </si>
  <si>
    <t>Аверьянов И.А.</t>
  </si>
  <si>
    <t>Начальник УНСР</t>
  </si>
  <si>
    <t>Сметные нормы списания</t>
  </si>
  <si>
    <t>Коды ценников</t>
  </si>
  <si>
    <t>Версия 1.7.4 ГСН (ГЭСН, ФЕР) и ТЕР (Методики НР (812/пр, 636/пр, 611/пр) и СП (774/пр и 317/пр) применять с 08.01.2023 г.)</t>
  </si>
  <si>
    <t>ТСНБ-2001 Московской области (редакция 2014 г версия 15.0)</t>
  </si>
  <si>
    <t>Поправки для НБ 2014 года от 17.10.2024 г (55/пр) Строительство</t>
  </si>
  <si>
    <t>Территориальные сметные нормативы, предусмотренные для применения на территории Московской области, утвержденные приказом Минстроя России от 21.09.2015 № 675/пр (в редакции приказов Минстроя РФ № 253/пр-264/пр от 28.02.2017г.)</t>
  </si>
  <si>
    <t>ТЕР</t>
  </si>
  <si>
    <t>Московская область</t>
  </si>
  <si>
    <t>01-01-02</t>
  </si>
  <si>
    <t>Вырубка деревьев , кустарников</t>
  </si>
  <si>
    <t>1</t>
  </si>
  <si>
    <t>Дендрология (248017-2021-ООС1.1-ДП)</t>
  </si>
  <si>
    <t>01-02-099-1</t>
  </si>
  <si>
    <t>Валка деревьев мягких пород с корня, диаметр стволов до 16 см</t>
  </si>
  <si>
    <t>100 деревьев</t>
  </si>
  <si>
    <t>ТЕР Московской обл., 01-02-099-1, приказ Минстроя России №675/пр от 28.02.2017 № 260/пр</t>
  </si>
  <si>
    <t>*(0,2+1)</t>
  </si>
  <si>
    <t>Общестроительные работы</t>
  </si>
  <si>
    <t>Земляные работы</t>
  </si>
  <si>
    <t>Земляные работы, выполняемые: по другим видам работ ( подготовительные, сопутствующие, укрепительные )</t>
  </si>
  <si>
    <t>ФЕР-01</t>
  </si>
  <si>
    <t>Поправка: 421/пр_2020_прил.10_т.1_п.4_гр.3</t>
  </si>
  <si>
    <t>Пр/812-001.4-1</t>
  </si>
  <si>
    <t>Пр/774-001.4</t>
  </si>
  <si>
    <t>Земляные работы, выполняемые: по другим видам работ (подготовительные, сопутствующие, укрепительные)</t>
  </si>
  <si>
    <t>2</t>
  </si>
  <si>
    <t>01-02-099-2</t>
  </si>
  <si>
    <t>Валка деревьев мягких пород с корня, диаметр стволов до 20 см</t>
  </si>
  <si>
    <t>ТЕР Московской обл., 01-02-099-2, приказ Минстроя России №675/пр от 28.02.2017 № 260/пр</t>
  </si>
  <si>
    <t>01-02-099-3</t>
  </si>
  <si>
    <t>Валка деревьев мягких пород с корня, диаметр стволов до 24 см</t>
  </si>
  <si>
    <t>ТЕР Московской обл., 01-02-099-3, приказ Минстроя России №675/пр от 28.02.2017 № 260/пр</t>
  </si>
  <si>
    <t>01-02-099-4</t>
  </si>
  <si>
    <t>Валка деревьев мягких пород с корня, диаметр стволов до 28 см</t>
  </si>
  <si>
    <t>ТЕР Московской обл., 01-02-099-4, приказ Минстроя России №675/пр от 28.02.2017 № 260/пр</t>
  </si>
  <si>
    <t>01-02-099-5</t>
  </si>
  <si>
    <t>Валка деревьев мягких пород с корня, диаметр стволов до 32 см</t>
  </si>
  <si>
    <t>ТЕР Московской обл., 01-02-099-5, приказ Минстроя России №675/пр от 28.02.2017 № 260/пр</t>
  </si>
  <si>
    <t>3</t>
  </si>
  <si>
    <t>01-02-099-6</t>
  </si>
  <si>
    <t>Валка деревьев мягких пород с корня, диаметр стволов более 32 см</t>
  </si>
  <si>
    <t>ТЕР Московской обл., 01-02-099-6, приказ Минстроя России №675/пр от 28.02.2017 № 260/пр</t>
  </si>
  <si>
    <t>4</t>
  </si>
  <si>
    <t>01-02-105-7</t>
  </si>
  <si>
    <t>Корчевка пней в грунтах естественного залегания корчевателями-собирателями на тракторе мощностью 118 кВт (160 л.с.) с перемещением пней до 5 м, диаметр пней до 24 см</t>
  </si>
  <si>
    <t>100 пней</t>
  </si>
  <si>
    <t>ТЕР Московской обл., 01-02-105-7, приказ Минстроя России №675/пр от 28.02.2017 № 260/пр</t>
  </si>
  <si>
    <t>01-02-105-8</t>
  </si>
  <si>
    <t>Корчевка пней в грунтах естественного залегания корчевателями-собирателями на тракторе мощностью 118 кВт (160 л.с.) с перемещением пней до 5 м, диаметр пней до 32 см</t>
  </si>
  <si>
    <t>ТЕР Московской обл., 01-02-105-8, приказ Минстроя России №675/пр от 28.02.2017 № 260/пр</t>
  </si>
  <si>
    <t>5</t>
  </si>
  <si>
    <t>01-02-105-9</t>
  </si>
  <si>
    <t>Корчевка пней в грунтах естественного залегания корчевателями-собирателями на тракторе мощностью 118 кВт (160 л.с.) с перемещением пней до 5 м, диаметр пней свыше 32 см</t>
  </si>
  <si>
    <t>ТЕР Московской обл., 01-02-105-9, приказ Минстроя России №675/пр от 28.02.2017 № 260/пр</t>
  </si>
  <si>
    <t>6</t>
  </si>
  <si>
    <t>01-02-108-1</t>
  </si>
  <si>
    <t>Обивка земли с выкорчеванных пней корчевателями-собирателями на тракторе мощностью 79 кВт (108 л.с.), диаметр пней до 24 см</t>
  </si>
  <si>
    <t>ТЕР Московской обл., 01-02-108-1, приказ Минстроя России №675/пр от 28.02.2017 № 260/пр</t>
  </si>
  <si>
    <t>7</t>
  </si>
  <si>
    <t>01-02-108-2</t>
  </si>
  <si>
    <t>Обивка земли с выкорчеванных пней корчевателями-собирателями на тракторе мощностью 79 кВт (108 л.с.), диаметр пней свыше до 24 см</t>
  </si>
  <si>
    <t>ТЕР Московской обл., 01-02-108-2, приказ Минстроя России №675/пр от 28.02.2017 № 260/пр</t>
  </si>
  <si>
    <t>8</t>
  </si>
  <si>
    <t>01-02-110-1</t>
  </si>
  <si>
    <t>Вывозка пней тракторными прицепами 2 т на расстояние до 100 м, диаметр деревьев до 32 см</t>
  </si>
  <si>
    <t>ТЕР Московской обл., 01-02-110-1, приказ Минстроя России №675/пр от 28.02.2017 № 260/пр</t>
  </si>
  <si>
    <t>9</t>
  </si>
  <si>
    <t>01-02-110-2</t>
  </si>
  <si>
    <t>Вывозка пней тракторными прицепами 2 т на расстояние до 100 м, диаметр деревьев свыше 32 см</t>
  </si>
  <si>
    <t>ТЕР Московской обл., 01-02-110-2, приказ Минстроя России №675/пр от 28.02.2017 № 260/пр</t>
  </si>
  <si>
    <t>10</t>
  </si>
  <si>
    <t>01-02-107-4</t>
  </si>
  <si>
    <t>Засыпка ям после корчевки камней бульдозерами мощностью 118 кВт 160 л.с.)</t>
  </si>
  <si>
    <t>100 ям</t>
  </si>
  <si>
    <t>ТЕР Московской обл., 01-02-107-4, приказ Минстроя России №675/пр от 28.02.2017 № 260/пр</t>
  </si>
  <si>
    <t>248017-2021-ППО1-ТЧ лист 42 pdf /S=127639 m2-12.76га</t>
  </si>
  <si>
    <t>11</t>
  </si>
  <si>
    <t>01-02-114-5</t>
  </si>
  <si>
    <t>Корчевка кустарника и мелколесья в грунтах естественного залегания корчевателями-собирателями на тракторе мощностью 118 кВт (160 л.с.), кустарник и мелколесье средние</t>
  </si>
  <si>
    <t>1 ГА</t>
  </si>
  <si>
    <t>ТЕР Московской обл., 01-02-114-5, приказ Минстроя России №675/пр от 28.02.2017 № 260/пр</t>
  </si>
  <si>
    <t>01-02-117-9</t>
  </si>
  <si>
    <t>Сгребание срезанного или выкорчеванного кустарника и мелколесья корчевателями-собирателями на тракторе мощностью 118 кВт (160 л.с.) с перемещением до 20 м, кустарник и мелколесье редкие</t>
  </si>
  <si>
    <t>ТЕР Московской обл., 01-02-117-9, приказ Минстроя России №675/пр от 28.02.2017 № 260/пр</t>
  </si>
  <si>
    <t>01-02-119-2</t>
  </si>
  <si>
    <t>Расчистка площадей от кустарника и мелколесья вручную при средней поросли</t>
  </si>
  <si>
    <t>100 м2</t>
  </si>
  <si>
    <t>ТЕР Московской обл., 01-02-119-2, приказ Минстроя России №675/пр от 28.02.2017 № 260/пр</t>
  </si>
  <si>
    <t>12</t>
  </si>
  <si>
    <t>01-02-118-1</t>
  </si>
  <si>
    <t>Расчистка площадей от кустарника и мелколесья машинами глубинной подготовки полей на тракторе мощностью 79 кВт (108 л.с.)</t>
  </si>
  <si>
    <t>ТЕР Московской обл., 01-02-118-1, приказ Минстроя России №675/пр от 28.02.2017 № 260/пр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</si>
  <si>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</si>
  <si>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</si>
  <si>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</si>
  <si>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</si>
  <si>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</si>
  <si>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</si>
  <si>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</si>
  <si>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</si>
  <si>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</si>
  <si>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</si>
  <si>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</si>
  <si>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</si>
  <si>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</si>
  <si>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</si>
  <si>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</si>
  <si>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</si>
  <si>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</si>
  <si>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</si>
  <si>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</si>
  <si>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</si>
  <si>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</si>
  <si>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</si>
  <si>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</si>
  <si>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</si>
  <si>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</si>
  <si>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</si>
  <si>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</si>
  <si>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</si>
  <si>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</si>
  <si>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</si>
  <si>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</si>
  <si>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</si>
  <si>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</si>
  <si>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</si>
  <si>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</si>
  <si>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</si>
  <si>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</si>
  <si>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</si>
  <si>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</si>
  <si>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</si>
  <si>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</si>
  <si>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</si>
  <si>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</si>
  <si>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</si>
  <si>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</si>
  <si>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</si>
  <si>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</si>
  <si>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</si>
  <si>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</si>
  <si>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</si>
  <si>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</si>
  <si>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</si>
  <si>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</si>
  <si>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</si>
  <si>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Дендрология (демонтаж ВЛ 220 кВ)(248017-2021-ООС1.2-ДП)</t>
  </si>
  <si>
    <t>13</t>
  </si>
  <si>
    <t>14</t>
  </si>
  <si>
    <t>15</t>
  </si>
  <si>
    <t>16</t>
  </si>
  <si>
    <t>17</t>
  </si>
  <si>
    <t>18</t>
  </si>
  <si>
    <t>19</t>
  </si>
  <si>
    <t>Перевозка 248017-2021-ООС3  лист 11 табл.4.4.1 стр. 54</t>
  </si>
  <si>
    <t>20</t>
  </si>
  <si>
    <t>т01-01-01-043</t>
  </si>
  <si>
    <t>Погрузка при автомобильных перевозках мусора строительного с погрузкой экскаваторами емкостью ковша до 0,5 м3</t>
  </si>
  <si>
    <t>1 Т ГРУЗА</t>
  </si>
  <si>
    <t>ТССЦпг Московской обл., т01-01-01-043, приказ Минстроя России №675/пр от 28.02.2017 № 261/пр</t>
  </si>
  <si>
    <t>Погрузочно-разгрузочные работы</t>
  </si>
  <si>
    <t>ФССЦпр  пог. а/п (2011,изм. 4-6)</t>
  </si>
  <si>
    <t>21</t>
  </si>
  <si>
    <t>т03-21-01-021</t>
  </si>
  <si>
    <t>Перевозка грузов I класса автомобилями-самосвалами грузоподъемностью 10 т работающих вне карьера на расстояние до 21 км</t>
  </si>
  <si>
    <t>ТССЦпг Московской обл., т03-21-01-021, приказ Минстроя России №675/пр от 28.02.2017 № 261/пр</t>
  </si>
  <si>
    <t>Автомобили бортовые</t>
  </si>
  <si>
    <t>Перевозка грузов. Автомобильные перевозки  ( 2003 г., ч.1;  ФССЦпр-2011-изм. № 4-6 , раздел 3; )</t>
  </si>
  <si>
    <t>ФССЦ а/п (2003/2011 изм. 4-6)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</si>
  <si>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</si>
  <si>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</si>
  <si>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</si>
  <si>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</si>
  <si>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</si>
  <si>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</si>
  <si>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</si>
  <si>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</si>
  <si>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</si>
  <si>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</si>
  <si>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</si>
  <si>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</si>
  <si>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</si>
  <si>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</si>
  <si>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</si>
  <si>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</si>
  <si>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</si>
  <si>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</si>
  <si>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</si>
  <si>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</si>
  <si>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</si>
  <si>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</si>
  <si>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</si>
  <si>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</si>
  <si>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</si>
  <si>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</si>
  <si>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</si>
  <si>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</si>
  <si>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</si>
  <si>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</si>
  <si>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</si>
  <si>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</si>
  <si>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</si>
  <si>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</si>
  <si>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</si>
  <si>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</si>
  <si>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</si>
  <si>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</si>
  <si>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</si>
  <si>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</si>
  <si>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</si>
  <si>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</si>
  <si>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</si>
  <si>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</si>
  <si>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</si>
  <si>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</si>
  <si>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</si>
  <si>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</si>
  <si>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</si>
  <si>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</si>
  <si>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</si>
  <si>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</si>
  <si>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</si>
  <si>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</si>
  <si>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</si>
  <si>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</si>
  <si>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</si>
  <si>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</si>
  <si>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</si>
  <si>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</si>
  <si>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</si>
  <si>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</si>
  <si>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</si>
  <si>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</si>
  <si>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</si>
  <si>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Сборник индексов</t>
  </si>
  <si>
    <t>ТСНБ-2001 Московской области (редакция 2014 г)</t>
  </si>
  <si>
    <t>Базисный уровень цен</t>
  </si>
  <si>
    <t>_OBSM_</t>
  </si>
  <si>
    <t>1-1038-90</t>
  </si>
  <si>
    <t>Рабочий строитель среднего разряда 3,8</t>
  </si>
  <si>
    <t>чел.-ч</t>
  </si>
  <si>
    <t>331601</t>
  </si>
  <si>
    <t>ТСЭМ Московской обл., 331601, приказ Минстроя России №675/пр от 28.02.2017 № 264/пр</t>
  </si>
  <si>
    <t>Пила с карбюраторным двигателем</t>
  </si>
  <si>
    <t>маш.-ч</t>
  </si>
  <si>
    <t>Затраты труда машинистов</t>
  </si>
  <si>
    <t>чел.час</t>
  </si>
  <si>
    <t>090503</t>
  </si>
  <si>
    <t>ТСЭМ Московской обл., 090503, приказ Минстроя России №675/пр от 28.02.2017 № 264/пр</t>
  </si>
  <si>
    <t>Корчеватели-собиратели с трактором 118 кВт (160 л.с.)</t>
  </si>
  <si>
    <t>090501</t>
  </si>
  <si>
    <t>ТСЭМ Московской обл., 090501, приказ Минстроя России №675/пр от 28.02.2017 № 264/пр</t>
  </si>
  <si>
    <t>Корчеватели-собиратели с трактором 79 кВт (108 л.с.)</t>
  </si>
  <si>
    <t>1-1020-90</t>
  </si>
  <si>
    <t>Рабочий строитель среднего разряда 2</t>
  </si>
  <si>
    <t>010201</t>
  </si>
  <si>
    <t>ТСЭМ Московской обл., 010201, приказ Минстроя России №675/пр от 28.02.2017 № 264/пр</t>
  </si>
  <si>
    <t>Прицепы тракторные 2 т</t>
  </si>
  <si>
    <t>010312</t>
  </si>
  <si>
    <t>ТСЭМ Московской обл., 010312, приказ Минстроя России №675/пр от 28.02.2017 № 264/пр</t>
  </si>
  <si>
    <t>Тракторы на гусеничном ходу при работе на других видах строительства 79 кВт (108 л.с.)</t>
  </si>
  <si>
    <t>070151</t>
  </si>
  <si>
    <t>ТСЭМ Московской обл., 070151, приказ Минстроя России №675/пр от 28.02.2017 № 264/пр</t>
  </si>
  <si>
    <t>Бульдозеры при работе на других видах строительства 118 кВт (160 л.с.)</t>
  </si>
  <si>
    <t>1-1030-90</t>
  </si>
  <si>
    <t>Рабочий строитель среднего разряда 3</t>
  </si>
  <si>
    <t>080601</t>
  </si>
  <si>
    <t>ТСЭМ Московской обл., 080601, приказ Минстроя России №675/пр от 28.02.2017 № 264/пр</t>
  </si>
  <si>
    <t>Машины глубинной подготовки полей на тракторе 79 кВт (108 л.с.)</t>
  </si>
  <si>
    <t>060248</t>
  </si>
  <si>
    <t>ТСЭМ Московской обл., 060248, приказ Минстроя России №675/пр от 28.02.2017 № 264/пр</t>
  </si>
  <si>
    <t>Экскаваторы одноковшовые дизельные на гусеничном ходу при работе на других видах строительства 0,65 м3</t>
  </si>
  <si>
    <t>400052</t>
  </si>
  <si>
    <t>ТСЭМ Московской обл., 400052, приказ Минстроя России №675/пр от 28.02.2017 № 264/пр</t>
  </si>
  <si>
    <t>Автомобиль-самосвал, грузоподъемность до 10 т</t>
  </si>
  <si>
    <t>*1,20</t>
  </si>
  <si>
    <t>421/пр_2020_прил.10_т.1_п.4_гр.3</t>
  </si>
  <si>
    <t>Методика 421/пр (Строительство)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</si>
  <si>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</si>
  <si>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Поправка: 421/пр_2020_прил.10_т.1_п.4_гр.3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</si>
  <si>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Наименование программного продукта</t>
  </si>
  <si>
    <t>Наименование редакции сметных нормативов</t>
  </si>
  <si>
    <t>Реквизиты приказов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</si>
  <si>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</si>
  <si>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Нормативный правовой акт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</si>
  <si>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</si>
  <si>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</si>
  <si>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</si>
  <si>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(наименование объекта капитального строительства)</t>
  </si>
  <si>
    <t>(наименование работ и затрат)</t>
  </si>
  <si>
    <t>Составлен</t>
  </si>
  <si>
    <t>методом</t>
  </si>
  <si>
    <t>Основание</t>
  </si>
  <si>
    <t>(проектная и (или) иная техническая документация)</t>
  </si>
  <si>
    <t>Сметная стоимость</t>
  </si>
  <si>
    <t>тыс. руб.</t>
  </si>
  <si>
    <t>в том числе:</t>
  </si>
  <si>
    <t>Средства на оплату труда рабочих</t>
  </si>
  <si>
    <t>строительных работ</t>
  </si>
  <si>
    <t xml:space="preserve">Нормативные затраты труда рабочих </t>
  </si>
  <si>
    <t>чел.-ч.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</si>
  <si>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</si>
  <si>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</si>
  <si>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</si>
  <si>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 xml:space="preserve">прочих затрат     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</si>
  <si>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</si>
  <si>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</si>
  <si>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</si>
  <si>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</si>
  <si>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</si>
  <si>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(гр.8) для ресурсов, отсутствующих в ФРСН), руб.</t>
  </si>
  <si>
    <t>Индексы</t>
  </si>
  <si>
    <t>Сметная стоимость в текущем уровне цен, руб.</t>
  </si>
  <si>
    <t>на единицу измерения</t>
  </si>
  <si>
    <t>коэффициенты</t>
  </si>
  <si>
    <t>всего с учетом коэффициентов</t>
  </si>
  <si>
    <t>всего</t>
  </si>
  <si>
    <t>Программа для ЭВМ «Программа: «Smeta.RU» версия 11»</t>
  </si>
  <si>
    <t>Базисно-индексным</t>
  </si>
  <si>
    <t>Составлена в ценах декабрь 2024 года (1.01.2000)</t>
  </si>
  <si>
    <t>Раздел 1. Дендрология (248017-2021-ООС1.1-ДП)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</si>
  <si>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
ОТ *1,20; ЭМ *1,20; ОТм *1,20; ЗТ *1,20; ЗТм *1,20</t>
  </si>
  <si>
    <t>ОТ</t>
  </si>
  <si>
    <t>ЭМ</t>
  </si>
  <si>
    <t>ЗТ</t>
  </si>
  <si>
    <t>Итого по расценке</t>
  </si>
  <si>
    <t>ФОТ</t>
  </si>
  <si>
    <t>НР Земляные работы, выполняемые: по другим видам работ (подготовительные, сопутствующие, укрепительные)</t>
  </si>
  <si>
    <t>%</t>
  </si>
  <si>
    <t>СП Земляные работы, выполняемые: по другим видам работ (подготовительные, сопутствующие, укрепительные)</t>
  </si>
  <si>
    <t>Всего по позиции</t>
  </si>
  <si>
    <t>=</t>
  </si>
  <si>
    <t>в т.ч. ОТм</t>
  </si>
  <si>
    <t>ЗТм</t>
  </si>
  <si>
    <t>Итого прямые затраты по разделу 1</t>
  </si>
  <si>
    <t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</si>
  <si>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</si>
  <si>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</si>
  <si>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</si>
  <si>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эксплуатация машин и механизмов без учета доплат к оплате труда машинистов</t>
  </si>
  <si>
    <t xml:space="preserve">    в том числе</t>
  </si>
  <si>
    <t xml:space="preserve">      оплата труда машинистов (ОТм)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</si>
  <si>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</si>
  <si>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</si>
  <si>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</si>
  <si>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</si>
  <si>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</si>
  <si>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Всего ФОТ (справочно)</t>
  </si>
  <si>
    <t>Всего накладные расходы</t>
  </si>
  <si>
    <t>Всего сметная прибыль</t>
  </si>
  <si>
    <t>Итого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</si>
  <si>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</si>
  <si>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</si>
  <si>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Итого прочие затраты</t>
  </si>
  <si>
    <t>Итого хозяйственный инвентарь</t>
  </si>
  <si>
    <t>Итого по разделу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</si>
  <si>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</si>
  <si>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</si>
  <si>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</si>
  <si>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</si>
  <si>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</si>
  <si>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>Раздел 2. Дендрология (демонтаж ВЛ 220 кВ)(248017-2021-ООС1.2-ДП)</t>
  </si>
  <si>
    <t>Итого прямые затраты по разделу 2</t>
  </si>
  <si>
    <t>Раздел 3. Перевозка 248017-2021-ООС3  лист 11 табл.4.4.1 стр. 54</t>
  </si>
  <si>
    <t>Итого прямые затраты по разделу 3</t>
  </si>
  <si>
    <t>ИТОГИ ПО СМЕТЕ</t>
  </si>
  <si>
    <t>ВСЕГО строительные работы</t>
  </si>
  <si>
    <t>Всего прямые затраты</t>
  </si>
  <si>
    <t xml:space="preserve">  оплата труда (ОТ)</t>
  </si>
  <si>
    <t>ФОТ (справочно)</t>
  </si>
  <si>
    <t>накладные расходы</t>
  </si>
  <si>
    <t>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</si>
  <si>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</si>
  <si>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</si>
  <si>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</si>
  <si>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</si>
  <si>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Хозяйственный инвентарь</t>
  </si>
  <si>
    <t>Пусконаладочные работы</t>
  </si>
  <si>
    <t>ВСЕГО по смете</t>
  </si>
  <si>
    <t>Всего оборудование</t>
  </si>
  <si>
    <t>Всего прочие затраты</t>
  </si>
  <si>
    <t xml:space="preserve">Составил   </t>
  </si>
  <si>
    <t>[должность,подпись(инициалы,фамилия)]</t>
  </si>
  <si>
    <t xml:space="preserve">Проверил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</si>
</sst>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6" formatCode="#,##0.00;[Red]\-\ #,##0.00"/>
    <numFmt numFmtId="167" formatCode="#,##0;[Red]\-\ #,##0"/>
    <numFmt numFmtId="168" formatCode="#,##0.00#####;[Red]\-\ #,##0.00#####"/>
  </numFmts>
  <fonts count="28" x14ac:knownFonts="1">
    <font>
      <sz val="10"/>
      <name val="Arial"/>
      <charset val="204"/>
    </font>
    <font>
      <b/>
      <sz val="10"/>
      <color indexed="12"/>
      <name val="Arial"/>
      <charset val="204"/>
    </font>
    <font>
      <sz val="10"/>
      <color indexed="18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color indexed="16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13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1"/>
      <name val="Arial"/>
      <family val="2"/>
      <charset val="204"/>
    </font>
    <font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auto="1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1" fillId="0" borderId="0" xfId="0" applyFont="1"/>
    <xf numFmtId="0" fontId="12" fillId="0" borderId="0" xfId="0" applyNumberFormat="1" applyFont="1" applyAlignment="1">
      <alignment vertical="top" wrapText="1"/>
    </xf>
    <xf numFmtId="0" fontId="12" fillId="0" borderId="0" xfId="0" applyNumberFormat="1" applyFont="1" applyAlignment="1">
      <alignment horizontal="left" vertical="top" wrapText="1"/>
    </xf>
    <xf numFmtId="0" fontId="12" fillId="0" borderId="1" xfId="0" applyNumberFormat="1" applyFont="1" applyBorder="1" applyAlignment="1">
      <alignment horizontal="left" vertical="top" wrapText="1"/>
    </xf>
    <xf numFmtId="0" fontId="12" fillId="0" borderId="0" xfId="0" applyNumberFormat="1" applyFont="1" applyAlignment="1"/>
    <xf numFmtId="0" fontId="12" fillId="0" borderId="0" xfId="0" applyNumberFormat="1" applyFont="1" applyAlignment="1">
      <alignment vertical="top" wrapText="1"/>
    </xf>
    <xf numFmtId="0" fontId="12" fillId="0" borderId="2" xfId="0" applyNumberFormat="1" applyFont="1" applyBorder="1" applyAlignment="1">
      <alignment vertical="top"/>
    </xf>
    <xf numFmtId="0" fontId="12" fillId="0" borderId="0" xfId="0" applyNumberFormat="1" applyFont="1" applyAlignment="1">
      <alignment horizontal="left" vertical="top" wrapText="1"/>
    </xf>
    <xf numFmtId="0" fontId="12" fillId="0" borderId="2" xfId="0" applyNumberFormat="1" applyFont="1" applyBorder="1" applyAlignment="1">
      <alignment horizontal="left" vertical="top" wrapText="1"/>
    </xf>
    <xf numFmtId="0" fontId="13" fillId="0" borderId="0" xfId="0" applyNumberFormat="1" applyFont="1" applyAlignment="1"/>
    <xf numFmtId="0" fontId="13" fillId="0" borderId="2" xfId="0" applyNumberFormat="1" applyFont="1" applyBorder="1" applyAlignment="1"/>
    <xf numFmtId="0" fontId="16" fillId="0" borderId="0" xfId="0" applyNumberFormat="1" applyFont="1" applyAlignment="1">
      <alignment horizontal="center" wrapText="1"/>
    </xf>
    <xf numFmtId="0" fontId="16" fillId="0" borderId="1" xfId="0" applyNumberFormat="1" applyFont="1" applyBorder="1" applyAlignment="1">
      <alignment horizontal="center" wrapText="1"/>
    </xf>
    <xf numFmtId="0" fontId="18" fillId="0" borderId="2" xfId="0" applyNumberFormat="1" applyFont="1" applyBorder="1" applyAlignment="1">
      <alignment horizontal="center" vertical="top" wrapText="1"/>
    </xf>
    <xf numFmtId="0" fontId="19" fillId="0" borderId="0" xfId="0" applyNumberFormat="1" applyFont="1" applyAlignment="1"/>
    <xf numFmtId="0" fontId="19" fillId="0" borderId="0" xfId="0" applyNumberFormat="1" applyFont="1" applyAlignment="1">
      <alignment wrapText="1"/>
    </xf>
    <xf numFmtId="0" fontId="20" fillId="0" borderId="0" xfId="0" applyNumberFormat="1" applyFont="1" applyAlignment="1">
      <alignment vertical="center" wrapText="1"/>
    </xf>
    <xf numFmtId="0" fontId="20" fillId="0" borderId="0" xfId="0" applyNumberFormat="1" applyFont="1" applyAlignment="1">
      <alignment horizontal="center" wrapText="1"/>
    </xf>
    <xf numFmtId="0" fontId="21" fillId="0" borderId="1" xfId="0" applyNumberFormat="1" applyFont="1" applyBorder="1" applyAlignment="1">
      <alignment horizontal="center" wrapText="1"/>
    </xf>
    <xf numFmtId="0" fontId="12" fillId="0" borderId="1" xfId="0" applyNumberFormat="1" applyFont="1" applyBorder="1" applyAlignment="1">
      <alignment horizontal="center"/>
    </xf>
    <xf numFmtId="0" fontId="12" fillId="0" borderId="2" xfId="0" applyNumberFormat="1" applyFont="1" applyBorder="1" applyAlignment="1"/>
    <xf numFmtId="0" fontId="12" fillId="0" borderId="1" xfId="0" applyNumberFormat="1" applyFont="1" applyBorder="1" applyAlignment="1">
      <alignment horizontal="left" wrapText="1"/>
    </xf>
    <xf numFmtId="0" fontId="12" fillId="0" borderId="0" xfId="0" applyNumberFormat="1" applyFont="1" applyAlignment="1">
      <alignment horizontal="left" wrapText="1"/>
    </xf>
    <xf numFmtId="0" fontId="12" fillId="0" borderId="0" xfId="0" applyNumberFormat="1" applyFont="1" applyAlignment="1">
      <alignment wrapText="1"/>
    </xf>
    <xf numFmtId="14" fontId="19" fillId="0" borderId="0" xfId="0" applyNumberFormat="1" applyFont="1" applyAlignment="1"/>
    <xf numFmtId="0" fontId="15" fillId="0" borderId="0" xfId="0" applyNumberFormat="1" applyFont="1" applyAlignment="1"/>
    <xf numFmtId="0" fontId="12" fillId="0" borderId="0" xfId="0" applyNumberFormat="1" applyFont="1" applyAlignment="1">
      <alignment horizontal="right"/>
    </xf>
    <xf numFmtId="0" fontId="12" fillId="0" borderId="0" xfId="0" applyNumberFormat="1" applyFont="1" applyAlignment="1">
      <alignment horizontal="right"/>
    </xf>
    <xf numFmtId="0" fontId="17" fillId="0" borderId="0" xfId="0" applyNumberFormat="1" applyFont="1" applyAlignment="1"/>
    <xf numFmtId="164" fontId="19" fillId="0" borderId="0" xfId="0" applyNumberFormat="1" applyFont="1" applyAlignment="1"/>
    <xf numFmtId="2" fontId="12" fillId="0" borderId="0" xfId="0" applyNumberFormat="1" applyFont="1" applyAlignment="1">
      <alignment horizontal="right"/>
    </xf>
    <xf numFmtId="0" fontId="19" fillId="0" borderId="1" xfId="0" applyNumberFormat="1" applyFont="1" applyBorder="1" applyAlignment="1"/>
    <xf numFmtId="0" fontId="12" fillId="0" borderId="2" xfId="0" applyNumberFormat="1" applyFont="1" applyBorder="1" applyAlignment="1">
      <alignment horizontal="center" vertical="center" wrapText="1"/>
    </xf>
    <xf numFmtId="0" fontId="12" fillId="0" borderId="3" xfId="0" applyNumberFormat="1" applyFont="1" applyBorder="1" applyAlignment="1">
      <alignment horizontal="center" vertical="center" wrapText="1"/>
    </xf>
    <xf numFmtId="0" fontId="12" fillId="0" borderId="4" xfId="0" applyNumberFormat="1" applyFont="1" applyBorder="1" applyAlignment="1">
      <alignment horizontal="center" vertical="center" wrapText="1"/>
    </xf>
    <xf numFmtId="0" fontId="12" fillId="0" borderId="5" xfId="0" applyNumberFormat="1" applyFont="1" applyBorder="1" applyAlignment="1">
      <alignment horizontal="center" vertical="center" wrapText="1"/>
    </xf>
    <xf numFmtId="0" fontId="12" fillId="0" borderId="6" xfId="0" applyNumberFormat="1" applyFont="1" applyBorder="1" applyAlignment="1">
      <alignment horizontal="center" vertical="center" wrapText="1"/>
    </xf>
    <xf numFmtId="0" fontId="12" fillId="0" borderId="8" xfId="0" applyNumberFormat="1" applyFont="1" applyBorder="1" applyAlignment="1">
      <alignment horizontal="center" vertical="center" wrapText="1"/>
    </xf>
    <xf numFmtId="0" fontId="12" fillId="0" borderId="0" xfId="0" applyNumberFormat="1" applyFont="1" applyBorder="1" applyAlignment="1">
      <alignment horizontal="center" vertical="center" wrapText="1"/>
    </xf>
    <xf numFmtId="0" fontId="12" fillId="0" borderId="9" xfId="0" applyNumberFormat="1" applyFont="1" applyBorder="1" applyAlignment="1">
      <alignment horizontal="center" vertical="center" wrapText="1"/>
    </xf>
    <xf numFmtId="0" fontId="12" fillId="0" borderId="10" xfId="0" applyNumberFormat="1" applyFont="1" applyBorder="1" applyAlignment="1">
      <alignment horizontal="center" vertical="center" wrapText="1"/>
    </xf>
    <xf numFmtId="0" fontId="12" fillId="0" borderId="11" xfId="0" applyNumberFormat="1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center" vertical="center" wrapText="1"/>
    </xf>
    <xf numFmtId="0" fontId="12" fillId="0" borderId="12" xfId="0" applyNumberFormat="1" applyFont="1" applyBorder="1" applyAlignment="1">
      <alignment horizontal="center" vertical="center" wrapText="1"/>
    </xf>
    <xf numFmtId="0" fontId="12" fillId="0" borderId="13" xfId="0" applyNumberFormat="1" applyFont="1" applyBorder="1" applyAlignment="1">
      <alignment horizontal="center" vertical="center" wrapText="1"/>
    </xf>
    <xf numFmtId="0" fontId="12" fillId="0" borderId="14" xfId="0" applyNumberFormat="1" applyFont="1" applyBorder="1" applyAlignment="1">
      <alignment horizontal="center" vertical="center" wrapText="1"/>
    </xf>
    <xf numFmtId="0" fontId="12" fillId="0" borderId="15" xfId="0" applyNumberFormat="1" applyFont="1" applyBorder="1" applyAlignment="1">
      <alignment horizontal="center" vertical="center" wrapText="1"/>
    </xf>
    <xf numFmtId="0" fontId="12" fillId="0" borderId="16" xfId="0" applyNumberFormat="1" applyFont="1" applyBorder="1" applyAlignment="1">
      <alignment horizontal="center" vertical="center" wrapText="1"/>
    </xf>
    <xf numFmtId="0" fontId="12" fillId="0" borderId="17" xfId="0" applyNumberFormat="1" applyFont="1" applyBorder="1" applyAlignment="1">
      <alignment horizontal="center" vertical="center" wrapText="1"/>
    </xf>
    <xf numFmtId="0" fontId="12" fillId="0" borderId="18" xfId="0" applyNumberFormat="1" applyFont="1" applyBorder="1" applyAlignment="1">
      <alignment horizontal="center" vertical="center" wrapText="1"/>
    </xf>
    <xf numFmtId="0" fontId="12" fillId="0" borderId="7" xfId="0" applyNumberFormat="1" applyFont="1" applyBorder="1" applyAlignment="1">
      <alignment horizontal="center" vertical="center" wrapText="1"/>
    </xf>
    <xf numFmtId="0" fontId="10" fillId="0" borderId="7" xfId="0" applyNumberFormat="1" applyFont="1" applyBorder="1" applyAlignment="1">
      <alignment horizontal="center" vertical="center" wrapText="1"/>
    </xf>
    <xf numFmtId="0" fontId="12" fillId="0" borderId="19" xfId="0" applyNumberFormat="1" applyFont="1" applyBorder="1" applyAlignment="1">
      <alignment horizontal="center" vertical="center" wrapText="1"/>
    </xf>
    <xf numFmtId="0" fontId="12" fillId="0" borderId="7" xfId="0" applyNumberFormat="1" applyFont="1" applyBorder="1" applyAlignment="1">
      <alignment horizontal="center"/>
    </xf>
    <xf numFmtId="0" fontId="19" fillId="0" borderId="7" xfId="0" applyNumberFormat="1" applyFont="1" applyBorder="1" applyAlignment="1">
      <alignment horizontal="center"/>
    </xf>
    <xf numFmtId="0" fontId="12" fillId="0" borderId="1" xfId="0" applyNumberFormat="1" applyFont="1" applyBorder="1" applyAlignment="1">
      <alignment horizontal="left" vertical="top" wrapText="1"/>
    </xf>
    <xf numFmtId="0" fontId="22" fillId="0" borderId="0" xfId="0" applyFont="1" applyAlignment="1">
      <alignment horizontal="left" vertical="top" wrapText="1"/>
    </xf>
    <xf numFmtId="0" fontId="23" fillId="0" borderId="0" xfId="0" quotePrefix="1" applyFont="1" applyAlignment="1">
      <alignment horizontal="left" vertical="top" wrapText="1"/>
    </xf>
    <xf numFmtId="0" fontId="23" fillId="0" borderId="0" xfId="0" applyFont="1" applyAlignment="1">
      <alignment horizontal="left" vertical="top" wrapText="1"/>
    </xf>
    <xf numFmtId="0" fontId="24" fillId="0" borderId="0" xfId="0" applyFont="1" applyAlignment="1">
      <alignment horizontal="right" vertical="top" wrapText="1"/>
    </xf>
    <xf numFmtId="0" fontId="23" fillId="0" borderId="0" xfId="0" applyFont="1" applyAlignment="1">
      <alignment horizontal="right" vertical="top"/>
    </xf>
    <xf numFmtId="0" fontId="23" fillId="0" borderId="0" xfId="0" applyFont="1" applyAlignment="1">
      <alignment horizontal="right" vertical="top" wrapText="1"/>
    </xf>
    <xf numFmtId="166" fontId="23" fillId="0" borderId="0" xfId="0" applyNumberFormat="1" applyFont="1" applyAlignment="1">
      <alignment horizontal="right" vertical="top"/>
    </xf>
    <xf numFmtId="167" fontId="23" fillId="0" borderId="0" xfId="0" applyNumberFormat="1" applyFont="1" applyAlignment="1">
      <alignment horizontal="right" vertical="top"/>
    </xf>
    <xf numFmtId="0" fontId="25" fillId="0" borderId="0" xfId="0" applyFont="1" applyAlignment="1">
      <alignment vertical="top" wrapText="1"/>
    </xf>
    <xf numFmtId="0" fontId="25" fillId="0" borderId="0" xfId="0" applyFont="1" applyAlignment="1">
      <alignment vertical="top" wrapText="1"/>
    </xf>
    <xf numFmtId="0" fontId="25" fillId="0" borderId="0" xfId="0" quotePrefix="1" applyFont="1" applyAlignment="1">
      <alignment vertical="top" wrapText="1"/>
    </xf>
    <xf numFmtId="0" fontId="10" fillId="0" borderId="0" xfId="0" applyFont="1" applyAlignment="1">
      <alignment vertical="top" wrapText="1"/>
    </xf>
    <xf numFmtId="0" fontId="23" fillId="0" borderId="1" xfId="0" applyFont="1" applyBorder="1" applyAlignment="1">
      <alignment horizontal="left" vertical="top" wrapText="1"/>
    </xf>
    <xf numFmtId="0" fontId="24" fillId="0" borderId="1" xfId="0" applyFont="1" applyBorder="1" applyAlignment="1">
      <alignment horizontal="right" vertical="top" wrapText="1"/>
    </xf>
    <xf numFmtId="0" fontId="23" fillId="0" borderId="1" xfId="0" applyFont="1" applyBorder="1" applyAlignment="1">
      <alignment horizontal="right" vertical="top"/>
    </xf>
    <xf numFmtId="166" fontId="23" fillId="0" borderId="1" xfId="0" applyNumberFormat="1" applyFont="1" applyBorder="1" applyAlignment="1">
      <alignment horizontal="right" vertical="top"/>
    </xf>
    <xf numFmtId="0" fontId="23" fillId="0" borderId="1" xfId="0" applyFont="1" applyBorder="1" applyAlignment="1">
      <alignment horizontal="right" vertical="top" wrapText="1"/>
    </xf>
    <xf numFmtId="167" fontId="23" fillId="0" borderId="1" xfId="0" applyNumberFormat="1" applyFont="1" applyBorder="1" applyAlignment="1">
      <alignment horizontal="right" vertical="top"/>
    </xf>
    <xf numFmtId="166" fontId="0" fillId="0" borderId="0" xfId="0" applyNumberFormat="1"/>
    <xf numFmtId="167" fontId="0" fillId="0" borderId="0" xfId="0" applyNumberFormat="1"/>
    <xf numFmtId="0" fontId="23" fillId="0" borderId="0" xfId="0" applyFont="1" applyAlignment="1">
      <alignment vertical="top"/>
    </xf>
    <xf numFmtId="166" fontId="26" fillId="0" borderId="0" xfId="0" applyNumberFormat="1" applyFont="1" applyAlignment="1">
      <alignment horizontal="left" vertical="top"/>
    </xf>
    <xf numFmtId="166" fontId="26" fillId="0" borderId="2" xfId="0" applyNumberFormat="1" applyFont="1" applyBorder="1" applyAlignment="1">
      <alignment horizontal="right" vertical="top"/>
    </xf>
    <xf numFmtId="167" fontId="26" fillId="0" borderId="2" xfId="0" applyNumberFormat="1" applyFont="1" applyBorder="1" applyAlignment="1">
      <alignment horizontal="right" vertical="top"/>
    </xf>
    <xf numFmtId="166" fontId="24" fillId="0" borderId="0" xfId="0" applyNumberFormat="1" applyFont="1" applyAlignment="1">
      <alignment horizontal="right" vertical="top"/>
    </xf>
    <xf numFmtId="167" fontId="24" fillId="0" borderId="0" xfId="0" applyNumberFormat="1" applyFont="1" applyAlignment="1">
      <alignment horizontal="right" vertical="top"/>
    </xf>
    <xf numFmtId="0" fontId="24" fillId="0" borderId="0" xfId="0" applyFont="1" applyAlignment="1">
      <alignment vertical="top" wrapText="1"/>
    </xf>
    <xf numFmtId="0" fontId="10" fillId="0" borderId="0" xfId="0" applyFont="1" applyAlignment="1">
      <alignment horizontal="left" vertical="top" wrapText="1"/>
    </xf>
    <xf numFmtId="0" fontId="23" fillId="0" borderId="0" xfId="0" applyFont="1" applyAlignment="1">
      <alignment horizontal="left" vertical="top" wrapText="1"/>
    </xf>
    <xf numFmtId="0" fontId="26" fillId="0" borderId="0" xfId="0" applyFont="1" applyAlignment="1">
      <alignment vertical="top"/>
    </xf>
    <xf numFmtId="0" fontId="14" fillId="0" borderId="0" xfId="0" applyFont="1" applyAlignment="1">
      <alignment horizontal="left" vertical="top" wrapText="1"/>
    </xf>
    <xf numFmtId="0" fontId="26" fillId="0" borderId="0" xfId="0" applyFont="1" applyAlignment="1">
      <alignment horizontal="left" vertical="top" wrapText="1"/>
    </xf>
    <xf numFmtId="0" fontId="26" fillId="0" borderId="0" xfId="0" applyFont="1" applyAlignment="1">
      <alignment horizontal="right" vertical="top"/>
    </xf>
    <xf numFmtId="166" fontId="26" fillId="0" borderId="0" xfId="0" applyNumberFormat="1" applyFont="1" applyAlignment="1">
      <alignment horizontal="right" vertical="top"/>
    </xf>
    <xf numFmtId="167" fontId="26" fillId="0" borderId="0" xfId="0" applyNumberFormat="1" applyFont="1" applyAlignment="1">
      <alignment horizontal="right" vertical="top"/>
    </xf>
    <xf numFmtId="0" fontId="24" fillId="0" borderId="0" xfId="0" applyFont="1" applyAlignment="1">
      <alignment horizontal="left" vertical="top" wrapText="1"/>
    </xf>
    <xf numFmtId="0" fontId="23" fillId="0" borderId="0" xfId="0" applyFont="1" applyAlignment="1">
      <alignment horizontal="right" vertical="top" wrapText="1"/>
    </xf>
    <xf numFmtId="168" fontId="23" fillId="0" borderId="0" xfId="0" applyNumberFormat="1" applyFont="1" applyAlignment="1">
      <alignment horizontal="right" vertical="top"/>
    </xf>
    <xf numFmtId="0" fontId="26" fillId="0" borderId="2" xfId="0" applyFont="1" applyBorder="1" applyAlignment="1">
      <alignment vertical="top"/>
    </xf>
    <xf numFmtId="0" fontId="14" fillId="0" borderId="2" xfId="0" applyFont="1" applyBorder="1" applyAlignment="1">
      <alignment horizontal="left" vertical="top" wrapText="1"/>
    </xf>
    <xf numFmtId="0" fontId="26" fillId="0" borderId="2" xfId="0" applyFont="1" applyBorder="1" applyAlignment="1">
      <alignment horizontal="left" vertical="top" wrapText="1"/>
    </xf>
    <xf numFmtId="0" fontId="26" fillId="0" borderId="2" xfId="0" applyFont="1" applyBorder="1" applyAlignment="1">
      <alignment horizontal="right" vertical="top"/>
    </xf>
    <xf numFmtId="166" fontId="26" fillId="0" borderId="2" xfId="0" applyNumberFormat="1" applyFont="1" applyBorder="1" applyAlignment="1">
      <alignment horizontal="right" vertical="top"/>
    </xf>
    <xf numFmtId="167" fontId="26" fillId="0" borderId="2" xfId="0" applyNumberFormat="1" applyFont="1" applyBorder="1" applyAlignment="1">
      <alignment horizontal="right" vertical="top"/>
    </xf>
    <xf numFmtId="166" fontId="12" fillId="0" borderId="0" xfId="0" applyNumberFormat="1" applyFont="1" applyAlignment="1">
      <alignment horizontal="right"/>
    </xf>
    <xf numFmtId="166" fontId="12" fillId="0" borderId="0" xfId="0" applyNumberFormat="1" applyFont="1" applyAlignment="1">
      <alignment horizontal="right"/>
    </xf>
    <xf numFmtId="166" fontId="19" fillId="0" borderId="0" xfId="0" applyNumberFormat="1" applyFont="1" applyAlignment="1"/>
    <xf numFmtId="166" fontId="12" fillId="0" borderId="0" xfId="0" applyNumberFormat="1" applyFont="1" applyAlignment="1"/>
    <xf numFmtId="168" fontId="12" fillId="0" borderId="0" xfId="0" applyNumberFormat="1" applyFont="1" applyAlignment="1">
      <alignment horizontal="right"/>
    </xf>
    <xf numFmtId="0" fontId="13" fillId="0" borderId="0" xfId="0" applyNumberFormat="1" applyFont="1" applyAlignment="1">
      <alignment horizontal="right"/>
    </xf>
    <xf numFmtId="0" fontId="12" fillId="0" borderId="0" xfId="0" applyNumberFormat="1" applyFont="1" applyAlignment="1">
      <alignment horizontal="right" vertical="center"/>
    </xf>
    <xf numFmtId="0" fontId="19" fillId="0" borderId="0" xfId="0" applyNumberFormat="1" applyFont="1" applyAlignment="1">
      <alignment horizontal="left"/>
    </xf>
    <xf numFmtId="0" fontId="19" fillId="0" borderId="1" xfId="0" applyNumberFormat="1" applyFont="1" applyBorder="1" applyAlignment="1">
      <alignment horizontal="left"/>
    </xf>
    <xf numFmtId="0" fontId="19" fillId="0" borderId="0" xfId="0" applyNumberFormat="1" applyFont="1" applyAlignment="1">
      <alignment horizontal="right"/>
    </xf>
    <xf numFmtId="0" fontId="27" fillId="0" borderId="2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8EA627-F865-43AE-BB0E-4A7BCF249CBA}">
  <sheetPr>
    <pageSetUpPr fitToPage="1"/>
  </sheetPr>
  <dimension ref="A1:CW483"/>
  <sheetViews>
    <sheetView tabSelected="1" zoomScaleNormal="100" workbookViewId="0">
      <selection activeCell="A342" sqref="A342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2" width="0" hidden="1" customWidth="1"/>
    <col min="93" max="93" width="108.7109375" hidden="1" customWidth="1"/>
    <col min="94" max="100" width="0" hidden="1" customWidth="1"/>
    <col min="101" max="101" width="173.7109375" hidden="1" customWidth="1"/>
  </cols>
  <sheetData>
    <row r="1" spans="1:93" x14ac:dyDescent="0.2">
      <c r="A1" s="10" t="str">
        <f>Source!B1</f>
        <v>Smeta.RU  (495) 974-1589</v>
      </c>
    </row>
    <row r="2" spans="1:93" ht="12.75" customHeight="1" x14ac:dyDescent="0.2">
      <c r="A2" s="11" t="s">
        <v>291</v>
      </c>
      <c r="B2" s="11"/>
      <c r="C2" s="11"/>
      <c r="D2" s="11"/>
      <c r="E2" s="11"/>
      <c r="F2" s="13" t="s">
        <v>328</v>
      </c>
      <c r="G2" s="13"/>
      <c r="H2" s="13"/>
      <c r="I2" s="13"/>
      <c r="J2" s="13"/>
      <c r="K2" s="13"/>
      <c r="L2" s="13"/>
    </row>
    <row r="3" spans="1:93" ht="12.75" customHeight="1" x14ac:dyDescent="0.2">
      <c r="A3" s="15"/>
      <c r="B3" s="15"/>
      <c r="C3" s="15"/>
      <c r="D3" s="15"/>
      <c r="E3" s="15"/>
      <c r="F3" s="16"/>
      <c r="G3" s="16"/>
      <c r="H3" s="16"/>
      <c r="I3" s="16"/>
      <c r="J3" s="16"/>
      <c r="K3" s="16"/>
      <c r="L3" s="16"/>
    </row>
    <row r="4" spans="1:93" ht="38.25" x14ac:dyDescent="0.2">
      <c r="A4" s="11" t="s">
        <v>292</v>
      </c>
      <c r="B4" s="11"/>
      <c r="C4" s="11"/>
      <c r="D4" s="11"/>
      <c r="E4" s="11"/>
      <c r="F4" s="13" t="str">
        <f>IF(Source!CQ12 &lt;&gt; "", Source!CQ12, "")</f>
        <v>Территориальные сметные нормативы, предусмотренные для применения на территории Московской области, утвержденные приказом Минстроя России от 21.09.2015 № 675/пр (в редакции приказов Минстроя РФ № 253/пр-264/пр от 28.02.2017г.)</v>
      </c>
      <c r="G4" s="13"/>
      <c r="H4" s="13"/>
      <c r="I4" s="13"/>
      <c r="J4" s="13"/>
      <c r="K4" s="13"/>
      <c r="L4" s="13"/>
      <c r="CO4" s="65" t="str">
        <f>IF(Source!CQ12 &lt;&gt; "", Source!CQ12, "")</f>
        <v>Территориальные сметные нормативы, предусмотренные для применения на территории Московской области, утвержденные приказом Минстроя России от 21.09.2015 № 675/пр (в редакции приказов Минстроя РФ № 253/пр-264/пр от 28.02.2017г.)</v>
      </c>
    </row>
    <row r="5" spans="1:93" ht="12.75" customHeight="1" x14ac:dyDescent="0.2">
      <c r="A5" s="15"/>
      <c r="B5" s="15"/>
      <c r="C5" s="15"/>
      <c r="D5" s="15"/>
      <c r="E5" s="15"/>
      <c r="F5" s="16"/>
      <c r="G5" s="16"/>
      <c r="H5" s="16"/>
      <c r="I5" s="16"/>
      <c r="J5" s="16"/>
      <c r="K5" s="16"/>
      <c r="L5" s="16"/>
    </row>
    <row r="6" spans="1:93" ht="12.75" customHeight="1" x14ac:dyDescent="0.2">
      <c r="A6" s="12" t="s">
        <v>293</v>
      </c>
      <c r="B6" s="12"/>
      <c r="C6" s="12"/>
      <c r="D6" s="12"/>
      <c r="E6" s="12"/>
      <c r="F6" s="13" t="str">
        <f>IF(Source!CV12 &lt;&gt; "", Source!CV12, "")</f>
        <v/>
      </c>
      <c r="G6" s="13"/>
      <c r="H6" s="13"/>
      <c r="I6" s="13"/>
      <c r="J6" s="13"/>
      <c r="K6" s="13"/>
      <c r="L6" s="13"/>
    </row>
    <row r="7" spans="1:93" ht="12.75" customHeight="1" x14ac:dyDescent="0.2">
      <c r="A7" s="15"/>
      <c r="B7" s="15"/>
      <c r="C7" s="15"/>
      <c r="D7" s="15"/>
      <c r="E7" s="15"/>
      <c r="F7" s="16"/>
      <c r="G7" s="16"/>
      <c r="H7" s="16"/>
      <c r="I7" s="16"/>
      <c r="J7" s="16"/>
      <c r="K7" s="16"/>
      <c r="L7" s="16"/>
    </row>
    <row r="8" spans="1:93" ht="76.5" customHeight="1" x14ac:dyDescent="0.2">
      <c r="A8" s="11" t="s">
        <v>294</v>
      </c>
      <c r="B8" s="11"/>
      <c r="C8" s="11"/>
      <c r="D8" s="11"/>
      <c r="E8" s="11"/>
      <c r="F8" s="13"/>
      <c r="G8" s="13"/>
      <c r="H8" s="13"/>
      <c r="I8" s="13"/>
      <c r="J8" s="13"/>
      <c r="K8" s="13"/>
      <c r="L8" s="13"/>
    </row>
    <row r="9" spans="1:93" ht="12.75" customHeight="1" x14ac:dyDescent="0.2">
      <c r="A9" s="15"/>
      <c r="B9" s="15"/>
      <c r="C9" s="15"/>
      <c r="D9" s="15"/>
      <c r="E9" s="15"/>
      <c r="F9" s="16"/>
      <c r="G9" s="16"/>
      <c r="H9" s="16"/>
      <c r="I9" s="16"/>
      <c r="J9" s="16"/>
      <c r="K9" s="16"/>
      <c r="L9" s="16"/>
    </row>
    <row r="10" spans="1:93" ht="38.25" customHeight="1" x14ac:dyDescent="0.2">
      <c r="A10" s="11" t="s">
        <v>295</v>
      </c>
      <c r="B10" s="11"/>
      <c r="C10" s="11"/>
      <c r="D10" s="11"/>
      <c r="E10" s="11"/>
      <c r="F10" s="13"/>
      <c r="G10" s="13"/>
      <c r="H10" s="13"/>
      <c r="I10" s="13"/>
      <c r="J10" s="13"/>
      <c r="K10" s="13"/>
      <c r="L10" s="13"/>
    </row>
    <row r="11" spans="1:93" ht="12.75" customHeight="1" x14ac:dyDescent="0.2">
      <c r="A11" s="17"/>
      <c r="B11" s="17"/>
      <c r="C11" s="17"/>
      <c r="D11" s="17"/>
      <c r="E11" s="17"/>
      <c r="F11" s="18"/>
      <c r="G11" s="18"/>
      <c r="H11" s="18"/>
      <c r="I11" s="18"/>
      <c r="J11" s="18"/>
      <c r="K11" s="18"/>
      <c r="L11" s="18"/>
    </row>
    <row r="12" spans="1:93" ht="12.75" customHeight="1" x14ac:dyDescent="0.2">
      <c r="A12" s="11" t="s">
        <v>296</v>
      </c>
      <c r="B12" s="11"/>
      <c r="C12" s="11"/>
      <c r="D12" s="11"/>
      <c r="E12" s="11"/>
      <c r="F12" s="13" t="str">
        <f>IF(Source!CZ12 &lt;&gt; "", Source!CZ12, "")</f>
        <v>Московская область</v>
      </c>
      <c r="G12" s="13"/>
      <c r="H12" s="13"/>
      <c r="I12" s="13"/>
      <c r="J12" s="13"/>
      <c r="K12" s="13"/>
      <c r="L12" s="13"/>
    </row>
    <row r="13" spans="1:93" ht="12.75" customHeight="1" x14ac:dyDescent="0.2">
      <c r="A13" s="17"/>
      <c r="B13" s="17"/>
      <c r="C13" s="17"/>
      <c r="D13" s="17"/>
      <c r="E13" s="17"/>
      <c r="F13" s="18"/>
      <c r="G13" s="18"/>
      <c r="H13" s="18"/>
      <c r="I13" s="18"/>
      <c r="J13" s="18"/>
      <c r="K13" s="18"/>
      <c r="L13" s="16"/>
    </row>
    <row r="14" spans="1:93" ht="12.75" customHeight="1" x14ac:dyDescent="0.2">
      <c r="A14" s="11" t="s">
        <v>297</v>
      </c>
      <c r="B14" s="11"/>
      <c r="C14" s="11"/>
      <c r="D14" s="11"/>
      <c r="E14" s="11"/>
      <c r="F14" s="13" t="str">
        <f>IF(Source!DA12 &lt;&gt; "", Source!DA12, "")</f>
        <v/>
      </c>
      <c r="G14" s="13"/>
      <c r="H14" s="13"/>
      <c r="I14" s="13"/>
      <c r="J14" s="13"/>
      <c r="K14" s="13"/>
      <c r="L14" s="13"/>
    </row>
    <row r="15" spans="1:93" ht="12.75" customHeight="1" x14ac:dyDescent="0.2">
      <c r="A15" s="19"/>
      <c r="B15" s="19"/>
      <c r="C15" s="19"/>
      <c r="D15" s="19"/>
      <c r="E15" s="19"/>
      <c r="F15" s="20"/>
      <c r="G15" s="20"/>
      <c r="H15" s="20"/>
      <c r="I15" s="20"/>
      <c r="J15" s="20"/>
      <c r="K15" s="20"/>
      <c r="L15" s="20"/>
    </row>
    <row r="16" spans="1:93" ht="12.75" customHeight="1" x14ac:dyDescent="0.2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</row>
    <row r="17" spans="1:12" ht="15.75" customHeight="1" x14ac:dyDescent="0.25">
      <c r="A17" s="22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</row>
    <row r="18" spans="1:12" ht="14.25" customHeight="1" x14ac:dyDescent="0.2">
      <c r="A18" s="23" t="s">
        <v>298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</row>
    <row r="19" spans="1:12" ht="14.25" customHeight="1" x14ac:dyDescent="0.2">
      <c r="A19" s="24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</row>
    <row r="20" spans="1:12" ht="15.75" customHeight="1" x14ac:dyDescent="0.25">
      <c r="A20" s="22" t="str">
        <f>IF(Source!G12&lt;&gt;"Новый объект", Source!G12, "")</f>
        <v>01-01-02  Вырубка деревьев , кустарников !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</row>
    <row r="21" spans="1:12" ht="14.25" customHeight="1" x14ac:dyDescent="0.2">
      <c r="A21" s="23" t="s">
        <v>299</v>
      </c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</row>
    <row r="22" spans="1:12" ht="14.25" customHeight="1" x14ac:dyDescent="0.2">
      <c r="A22" s="24"/>
      <c r="B22" s="24"/>
      <c r="C22" s="24"/>
      <c r="D22" s="24"/>
      <c r="E22" s="24"/>
      <c r="F22" s="25"/>
      <c r="G22" s="25"/>
      <c r="H22" s="25"/>
      <c r="I22" s="25"/>
      <c r="J22" s="25"/>
      <c r="K22" s="25"/>
      <c r="L22" s="25"/>
    </row>
    <row r="23" spans="1:12" ht="15.75" customHeight="1" x14ac:dyDescent="0.25">
      <c r="A23" s="21" t="str">
        <f>CONCATENATE( "ЛОКАЛЬНАЯ СМЕТА № ", Source!L20, " ",Source!CM20)</f>
        <v xml:space="preserve">ЛОКАЛЬНАЯ СМЕТА № 01-01-02 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</row>
    <row r="24" spans="1:12" ht="15" customHeight="1" x14ac:dyDescent="0.25">
      <c r="A24" s="26"/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6"/>
    </row>
    <row r="25" spans="1:12" ht="18" customHeight="1" x14ac:dyDescent="0.25">
      <c r="A25" s="28" t="str">
        <f>IF(Source!G20&lt;&gt;"Новая локальная смета", Source!G20, "")</f>
        <v>Вырубка деревьев , кустарников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</row>
    <row r="26" spans="1:12" ht="14.25" customHeight="1" x14ac:dyDescent="0.2">
      <c r="A26" s="23" t="s">
        <v>300</v>
      </c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</row>
    <row r="27" spans="1:12" ht="14.25" customHeight="1" x14ac:dyDescent="0.2">
      <c r="A27" s="24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</row>
    <row r="28" spans="1:12" ht="14.25" customHeight="1" x14ac:dyDescent="0.2">
      <c r="A28" s="24"/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</row>
    <row r="29" spans="1:12" ht="12.75" customHeight="1" x14ac:dyDescent="0.2">
      <c r="A29" s="14" t="s">
        <v>301</v>
      </c>
      <c r="B29" s="14"/>
      <c r="C29" s="29" t="s">
        <v>329</v>
      </c>
      <c r="D29" s="14" t="s">
        <v>302</v>
      </c>
      <c r="E29" s="14"/>
      <c r="F29" s="14"/>
      <c r="G29" s="14"/>
      <c r="H29" s="14"/>
      <c r="I29" s="14"/>
      <c r="J29" s="14"/>
      <c r="K29" s="14"/>
      <c r="L29" s="14"/>
    </row>
    <row r="30" spans="1:12" ht="12.75" customHeight="1" x14ac:dyDescent="0.2">
      <c r="A30" s="14"/>
      <c r="B30" s="14"/>
      <c r="C30" s="30"/>
      <c r="D30" s="14"/>
      <c r="E30" s="14"/>
      <c r="F30" s="14"/>
      <c r="G30" s="14"/>
      <c r="H30" s="14"/>
      <c r="I30" s="14"/>
      <c r="J30" s="14"/>
      <c r="K30" s="14"/>
      <c r="L30" s="14"/>
    </row>
    <row r="31" spans="1:12" ht="12.75" customHeight="1" x14ac:dyDescent="0.2">
      <c r="A31" s="14" t="s">
        <v>303</v>
      </c>
      <c r="B31" s="14"/>
      <c r="C31" s="31"/>
      <c r="D31" s="31"/>
      <c r="E31" s="31"/>
      <c r="F31" s="31"/>
      <c r="G31" s="31"/>
      <c r="H31" s="31"/>
      <c r="I31" s="31"/>
      <c r="J31" s="31"/>
      <c r="K31" s="31"/>
      <c r="L31" s="31"/>
    </row>
    <row r="32" spans="1:12" ht="14.25" customHeight="1" x14ac:dyDescent="0.2">
      <c r="A32" s="32"/>
      <c r="B32" s="33"/>
      <c r="C32" s="23" t="s">
        <v>304</v>
      </c>
      <c r="D32" s="23"/>
      <c r="E32" s="23"/>
      <c r="F32" s="23"/>
      <c r="G32" s="23"/>
      <c r="H32" s="23"/>
      <c r="I32" s="23"/>
      <c r="J32" s="23"/>
      <c r="K32" s="23"/>
      <c r="L32" s="23"/>
    </row>
    <row r="33" spans="1:12" ht="14.25" customHeight="1" x14ac:dyDescent="0.2">
      <c r="A33" s="24"/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</row>
    <row r="34" spans="1:12" ht="14.25" customHeight="1" x14ac:dyDescent="0.2">
      <c r="A34" s="14" t="s">
        <v>330</v>
      </c>
      <c r="B34" s="24"/>
      <c r="C34" s="24"/>
      <c r="D34" s="34"/>
      <c r="E34" s="24"/>
      <c r="F34" s="24"/>
      <c r="G34" s="24"/>
      <c r="H34" s="24"/>
      <c r="I34" s="24"/>
      <c r="J34" s="24"/>
      <c r="K34" s="24"/>
      <c r="L34" s="24"/>
    </row>
    <row r="35" spans="1:12" ht="14.25" customHeight="1" x14ac:dyDescent="0.2">
      <c r="A35" s="24"/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</row>
    <row r="36" spans="1:12" ht="14.25" customHeight="1" x14ac:dyDescent="0.2">
      <c r="A36" s="35" t="s">
        <v>305</v>
      </c>
      <c r="B36" s="24"/>
      <c r="C36" s="111">
        <f>C39+C40+C41+C42</f>
        <v>392.48</v>
      </c>
      <c r="D36" s="110">
        <f>D39+D40+D41+D42</f>
        <v>22.55</v>
      </c>
      <c r="E36" s="36"/>
      <c r="F36" s="14" t="s">
        <v>306</v>
      </c>
      <c r="G36" s="19"/>
      <c r="H36" s="19"/>
      <c r="I36" s="19"/>
      <c r="J36" s="19"/>
      <c r="K36" s="19"/>
      <c r="L36" s="24"/>
    </row>
    <row r="37" spans="1:12" ht="14.25" customHeight="1" x14ac:dyDescent="0.2">
      <c r="A37" s="35"/>
      <c r="B37" s="24"/>
      <c r="C37" s="111"/>
      <c r="D37" s="111"/>
      <c r="E37" s="37"/>
      <c r="F37" s="14"/>
      <c r="G37" s="19"/>
      <c r="H37" s="19"/>
      <c r="I37" s="19"/>
      <c r="J37" s="19"/>
      <c r="K37" s="19"/>
      <c r="L37" s="24"/>
    </row>
    <row r="38" spans="1:12" ht="14.25" customHeight="1" x14ac:dyDescent="0.2">
      <c r="A38" s="24"/>
      <c r="B38" s="38" t="s">
        <v>307</v>
      </c>
      <c r="C38" s="113"/>
      <c r="D38" s="112"/>
      <c r="E38" s="39"/>
      <c r="F38" s="14"/>
      <c r="G38" s="14" t="s">
        <v>308</v>
      </c>
      <c r="H38" s="24"/>
      <c r="I38" s="113">
        <f>ROUND(SUM(AR50:AR476)/1000, 2)</f>
        <v>6.03</v>
      </c>
      <c r="J38" s="113">
        <f>ROUND((SUM(S50:S476))/1000, 2)</f>
        <v>0.12</v>
      </c>
      <c r="K38" s="14" t="s">
        <v>306</v>
      </c>
      <c r="L38" s="24"/>
    </row>
    <row r="39" spans="1:12" ht="14.25" customHeight="1" x14ac:dyDescent="0.2">
      <c r="A39" s="24"/>
      <c r="B39" s="35" t="s">
        <v>309</v>
      </c>
      <c r="C39" s="111">
        <f>ROUND((Source!P201)/1000, 2)</f>
        <v>392.48</v>
      </c>
      <c r="D39" s="110">
        <f>ROUND((SUM(BH50:BH476)+SUMIF(CD50:CD476, 1, AG50:AG476)+SUMIF(CD50:CD476, 1, AF50:AF476))/1000, 2)</f>
        <v>22.55</v>
      </c>
      <c r="E39" s="36"/>
      <c r="F39" s="14" t="s">
        <v>306</v>
      </c>
      <c r="G39" s="14" t="s">
        <v>310</v>
      </c>
      <c r="H39" s="24"/>
      <c r="I39" s="14"/>
      <c r="J39" s="114">
        <f>Source!P206</f>
        <v>13.367559999999999</v>
      </c>
      <c r="K39" s="14" t="s">
        <v>311</v>
      </c>
      <c r="L39" s="24"/>
    </row>
    <row r="40" spans="1:12" ht="14.25" customHeight="1" x14ac:dyDescent="0.2">
      <c r="A40" s="24"/>
      <c r="B40" s="35" t="s">
        <v>312</v>
      </c>
      <c r="C40" s="111">
        <f>ROUND((Source!P202)/1000, 2)</f>
        <v>0</v>
      </c>
      <c r="D40" s="110">
        <f>ROUND((SUM(BI50:BI476)+SUMIF(CD50:CD476, 2, AG50:AG476)+SUMIF(CD50:CD476, 2, AF50:AF476))/1000, 2)</f>
        <v>0</v>
      </c>
      <c r="E40" s="36"/>
      <c r="F40" s="14" t="s">
        <v>306</v>
      </c>
      <c r="G40" s="14" t="s">
        <v>313</v>
      </c>
      <c r="H40" s="24"/>
      <c r="I40" s="14"/>
      <c r="J40" s="114">
        <f>Source!P207</f>
        <v>137.08712</v>
      </c>
      <c r="K40" s="14" t="s">
        <v>311</v>
      </c>
      <c r="L40" s="24"/>
    </row>
    <row r="41" spans="1:12" ht="14.25" customHeight="1" x14ac:dyDescent="0.2">
      <c r="A41" s="24"/>
      <c r="B41" s="35" t="s">
        <v>314</v>
      </c>
      <c r="C41" s="111">
        <f>ROUND((Source!P193)/1000, 2)</f>
        <v>0</v>
      </c>
      <c r="D41" s="110">
        <f>ROUND((SUM(BJ50:BJ476)+SUM(AH50:AH476))/1000, 2)</f>
        <v>0</v>
      </c>
      <c r="E41" s="36"/>
      <c r="F41" s="14" t="s">
        <v>306</v>
      </c>
      <c r="G41" s="14"/>
      <c r="H41" s="14"/>
      <c r="I41" s="14"/>
      <c r="J41" s="14"/>
      <c r="K41" s="14"/>
      <c r="L41" s="24"/>
    </row>
    <row r="42" spans="1:12" ht="14.25" customHeight="1" x14ac:dyDescent="0.2">
      <c r="A42" s="24"/>
      <c r="B42" s="35" t="s">
        <v>315</v>
      </c>
      <c r="C42" s="111">
        <f>ROUND((Source!P203)/1000, 2)</f>
        <v>0</v>
      </c>
      <c r="D42" s="110">
        <f>ROUND((SUM(BL50:BL476)+SUMIF(CD50:CD476, 4, AG50:AG476)+SUM(BM50:BM476)+SUM(BN50:BN476)+SUMIF(CD50:CD476, 4, AF50:AF476))/1000, 2)</f>
        <v>0</v>
      </c>
      <c r="E42" s="40"/>
      <c r="F42" s="14" t="s">
        <v>306</v>
      </c>
      <c r="G42" s="14"/>
      <c r="H42" s="14"/>
      <c r="I42" s="14"/>
      <c r="J42" s="14"/>
      <c r="K42" s="14"/>
      <c r="L42" s="24"/>
    </row>
    <row r="43" spans="1:12" ht="14.25" customHeight="1" x14ac:dyDescent="0.2">
      <c r="A43" s="41"/>
      <c r="B43" s="41"/>
      <c r="C43" s="41"/>
      <c r="D43" s="41"/>
      <c r="E43" s="41"/>
      <c r="F43" s="41"/>
      <c r="G43" s="41"/>
      <c r="H43" s="41"/>
      <c r="I43" s="41"/>
      <c r="J43" s="41"/>
      <c r="K43" s="41"/>
      <c r="L43" s="41"/>
    </row>
    <row r="44" spans="1:12" ht="12.75" customHeight="1" x14ac:dyDescent="0.2">
      <c r="A44" s="45" t="s">
        <v>316</v>
      </c>
      <c r="B44" s="45" t="s">
        <v>317</v>
      </c>
      <c r="C44" s="45" t="s">
        <v>318</v>
      </c>
      <c r="D44" s="45" t="s">
        <v>319</v>
      </c>
      <c r="E44" s="43" t="s">
        <v>320</v>
      </c>
      <c r="F44" s="42"/>
      <c r="G44" s="49"/>
      <c r="H44" s="43" t="s">
        <v>321</v>
      </c>
      <c r="I44" s="42"/>
      <c r="J44" s="57"/>
      <c r="K44" s="54" t="s">
        <v>322</v>
      </c>
      <c r="L44" s="45" t="s">
        <v>323</v>
      </c>
    </row>
    <row r="45" spans="1:12" ht="12.75" customHeight="1" x14ac:dyDescent="0.2">
      <c r="A45" s="46"/>
      <c r="B45" s="46"/>
      <c r="C45" s="46"/>
      <c r="D45" s="46"/>
      <c r="E45" s="44"/>
      <c r="F45" s="48"/>
      <c r="G45" s="50"/>
      <c r="H45" s="44"/>
      <c r="I45" s="48"/>
      <c r="J45" s="58"/>
      <c r="K45" s="55"/>
      <c r="L45" s="46"/>
    </row>
    <row r="46" spans="1:12" ht="12.75" customHeight="1" x14ac:dyDescent="0.2">
      <c r="A46" s="46"/>
      <c r="B46" s="46"/>
      <c r="C46" s="46"/>
      <c r="D46" s="46"/>
      <c r="E46" s="44"/>
      <c r="F46" s="48"/>
      <c r="G46" s="50"/>
      <c r="H46" s="44"/>
      <c r="I46" s="48"/>
      <c r="J46" s="58"/>
      <c r="K46" s="55"/>
      <c r="L46" s="46"/>
    </row>
    <row r="47" spans="1:12" ht="12.75" customHeight="1" x14ac:dyDescent="0.2">
      <c r="A47" s="46"/>
      <c r="B47" s="46"/>
      <c r="C47" s="46"/>
      <c r="D47" s="46"/>
      <c r="E47" s="51"/>
      <c r="F47" s="52"/>
      <c r="G47" s="53"/>
      <c r="H47" s="51"/>
      <c r="I47" s="52"/>
      <c r="J47" s="59"/>
      <c r="K47" s="55"/>
      <c r="L47" s="46"/>
    </row>
    <row r="48" spans="1:12" ht="25.5" customHeight="1" x14ac:dyDescent="0.2">
      <c r="A48" s="47"/>
      <c r="B48" s="47"/>
      <c r="C48" s="47"/>
      <c r="D48" s="47"/>
      <c r="E48" s="60" t="s">
        <v>324</v>
      </c>
      <c r="F48" s="60" t="s">
        <v>325</v>
      </c>
      <c r="G48" s="61" t="s">
        <v>326</v>
      </c>
      <c r="H48" s="60" t="s">
        <v>324</v>
      </c>
      <c r="I48" s="60" t="s">
        <v>325</v>
      </c>
      <c r="J48" s="62" t="s">
        <v>327</v>
      </c>
      <c r="K48" s="56"/>
      <c r="L48" s="47"/>
    </row>
    <row r="49" spans="1:101" ht="14.25" customHeight="1" x14ac:dyDescent="0.2">
      <c r="A49" s="63">
        <v>1</v>
      </c>
      <c r="B49" s="63">
        <v>2</v>
      </c>
      <c r="C49" s="63">
        <v>3</v>
      </c>
      <c r="D49" s="63">
        <v>4</v>
      </c>
      <c r="E49" s="63">
        <v>5</v>
      </c>
      <c r="F49" s="63">
        <v>6</v>
      </c>
      <c r="G49" s="63">
        <v>7</v>
      </c>
      <c r="H49" s="63">
        <v>8</v>
      </c>
      <c r="I49" s="63">
        <v>9</v>
      </c>
      <c r="J49" s="63">
        <v>10</v>
      </c>
      <c r="K49" s="64">
        <v>11</v>
      </c>
      <c r="L49" s="64">
        <v>12</v>
      </c>
    </row>
    <row r="51" spans="1:101" ht="16.5" x14ac:dyDescent="0.2">
      <c r="A51" s="66" t="s">
        <v>331</v>
      </c>
      <c r="B51" s="66"/>
      <c r="C51" s="66"/>
      <c r="D51" s="66"/>
      <c r="E51" s="66"/>
      <c r="F51" s="66"/>
      <c r="G51" s="66"/>
      <c r="H51" s="66"/>
      <c r="I51" s="66"/>
      <c r="J51" s="66"/>
      <c r="K51" s="66"/>
      <c r="L51" s="66"/>
    </row>
    <row r="52" spans="1:101" ht="28.5" x14ac:dyDescent="0.2">
      <c r="A52" s="67" t="s">
        <v>21</v>
      </c>
      <c r="B52" s="68" t="str">
        <f>Source!F29</f>
        <v>01-02-099-1</v>
      </c>
      <c r="C52" s="68" t="str">
        <f>Source!G29</f>
        <v>Валка деревьев мягких пород с корня, диаметр стволов до 16 см</v>
      </c>
      <c r="D52" s="69" t="str">
        <f>Source!H29</f>
        <v>100 деревьев</v>
      </c>
      <c r="E52" s="70">
        <f>Source!K29</f>
        <v>0.98</v>
      </c>
      <c r="F52" s="70"/>
      <c r="G52" s="70">
        <f>Source!I29</f>
        <v>0.98</v>
      </c>
      <c r="H52" s="72"/>
      <c r="I52" s="71"/>
      <c r="J52" s="72"/>
      <c r="K52" s="71"/>
      <c r="L52" s="73"/>
    </row>
    <row r="53" spans="1:101" ht="51" x14ac:dyDescent="0.2">
      <c r="B53" s="74" t="s">
        <v>287</v>
      </c>
      <c r="C53" s="75" t="s">
        <v>332</v>
      </c>
      <c r="D53" s="75"/>
      <c r="E53" s="75"/>
      <c r="F53" s="75"/>
      <c r="G53" s="75"/>
      <c r="H53" s="75"/>
      <c r="I53" s="75"/>
      <c r="J53" s="75"/>
      <c r="K53" s="75"/>
      <c r="L53" s="75"/>
      <c r="CW53" s="76" t="s">
        <v>332</v>
      </c>
    </row>
    <row r="54" spans="1:101" x14ac:dyDescent="0.2">
      <c r="C54" s="77" t="str">
        <f>"Объем: "&amp;Source!I29&amp;"=(98)/"&amp;"100"</f>
        <v>Объем: 0,98=(98)/100</v>
      </c>
    </row>
    <row r="55" spans="1:101" ht="14.25" x14ac:dyDescent="0.2">
      <c r="A55" s="68"/>
      <c r="B55" s="71">
        <v>1</v>
      </c>
      <c r="C55" s="68" t="s">
        <v>333</v>
      </c>
      <c r="D55" s="69"/>
      <c r="E55" s="70"/>
      <c r="F55" s="70"/>
      <c r="G55" s="70"/>
      <c r="H55" s="72">
        <f>Source!AO29</f>
        <v>48.97</v>
      </c>
      <c r="I55" s="71">
        <f>ROUND((0.2+1),7)</f>
        <v>1.2</v>
      </c>
      <c r="J55" s="72">
        <f>ROUND(Source!AF29*Source!I29, 2)</f>
        <v>57.58</v>
      </c>
      <c r="K55" s="71">
        <f>IF(Source!BA29&lt;&gt; 0, Source!BA29, 1)</f>
        <v>50.93</v>
      </c>
      <c r="L55" s="73">
        <f>Source!S29</f>
        <v>2933</v>
      </c>
    </row>
    <row r="56" spans="1:101" ht="14.25" x14ac:dyDescent="0.2">
      <c r="A56" s="68"/>
      <c r="B56" s="71">
        <v>2</v>
      </c>
      <c r="C56" s="68" t="s">
        <v>334</v>
      </c>
      <c r="D56" s="69"/>
      <c r="E56" s="70"/>
      <c r="F56" s="70"/>
      <c r="G56" s="70"/>
      <c r="H56" s="72">
        <f>Source!AM29</f>
        <v>8.86</v>
      </c>
      <c r="I56" s="71">
        <f>ROUND((0.2+1),7)</f>
        <v>1.2</v>
      </c>
      <c r="J56" s="72">
        <f>ROUND(((((Source!ET29*ROUND((0.2+1),7)))-((Source!EU29*ROUND((0.2+1),7))))+Source!AE29)*Source!I29, 2)</f>
        <v>10.42</v>
      </c>
      <c r="K56" s="71">
        <f>IF(Source!BB29&lt;&gt; 0, Source!BB29, 1)</f>
        <v>13.67</v>
      </c>
      <c r="L56" s="73">
        <f>Source!Q29</f>
        <v>142</v>
      </c>
    </row>
    <row r="57" spans="1:101" ht="14.25" x14ac:dyDescent="0.2">
      <c r="A57" s="68"/>
      <c r="B57" s="68"/>
      <c r="C57" s="78" t="s">
        <v>335</v>
      </c>
      <c r="D57" s="79" t="s">
        <v>311</v>
      </c>
      <c r="E57" s="80">
        <f>Source!AQ29</f>
        <v>5.21</v>
      </c>
      <c r="F57" s="80">
        <f>ROUND((0.2+1),7)</f>
        <v>1.2</v>
      </c>
      <c r="G57" s="80">
        <f>ROUND(Source!U29, 7)</f>
        <v>6.1269600000000004</v>
      </c>
      <c r="H57" s="81"/>
      <c r="I57" s="82"/>
      <c r="J57" s="81"/>
      <c r="K57" s="82"/>
      <c r="L57" s="83"/>
    </row>
    <row r="58" spans="1:101" ht="14.25" x14ac:dyDescent="0.2">
      <c r="A58" s="68"/>
      <c r="B58" s="68"/>
      <c r="C58" s="68" t="s">
        <v>336</v>
      </c>
      <c r="D58" s="69"/>
      <c r="E58" s="70"/>
      <c r="F58" s="70"/>
      <c r="G58" s="70"/>
      <c r="H58" s="72">
        <f>H55+H56</f>
        <v>57.83</v>
      </c>
      <c r="I58" s="71"/>
      <c r="J58" s="72">
        <f>J55+J56</f>
        <v>68</v>
      </c>
      <c r="K58" s="71"/>
      <c r="L58" s="73">
        <f>L55+L56</f>
        <v>3075</v>
      </c>
    </row>
    <row r="59" spans="1:101" ht="14.25" x14ac:dyDescent="0.2">
      <c r="A59" s="68"/>
      <c r="B59" s="68"/>
      <c r="C59" s="68" t="s">
        <v>337</v>
      </c>
      <c r="D59" s="69"/>
      <c r="E59" s="70"/>
      <c r="F59" s="70"/>
      <c r="G59" s="70"/>
      <c r="H59" s="72"/>
      <c r="I59" s="71"/>
      <c r="J59" s="72">
        <f>SUM(S52:S62)+SUM(T52:T62)+SUM(X52:X62)+SUM(Y52:Y62)+SUM(Z52:Z62)</f>
        <v>57.58</v>
      </c>
      <c r="K59" s="71"/>
      <c r="L59" s="73">
        <f>SUM(AR52:AR62)+SUM(AS52:AS62)+SUM(AT52:AT62)+SUM(AU52:AU62)+SUM(AV52:AV62)</f>
        <v>2933</v>
      </c>
    </row>
    <row r="60" spans="1:101" ht="57" x14ac:dyDescent="0.2">
      <c r="A60" s="68"/>
      <c r="B60" s="68" t="s">
        <v>33</v>
      </c>
      <c r="C60" s="68" t="s">
        <v>338</v>
      </c>
      <c r="D60" s="69" t="s">
        <v>339</v>
      </c>
      <c r="E60" s="70">
        <f>Source!BZ29</f>
        <v>89</v>
      </c>
      <c r="F60" s="70"/>
      <c r="G60" s="70">
        <f>Source!AT29</f>
        <v>89</v>
      </c>
      <c r="H60" s="72"/>
      <c r="I60" s="71"/>
      <c r="J60" s="72">
        <f>SUM(AD52:AD62)</f>
        <v>51.25</v>
      </c>
      <c r="K60" s="71"/>
      <c r="L60" s="73">
        <f>SUM(AZ52:AZ62)</f>
        <v>2610</v>
      </c>
    </row>
    <row r="61" spans="1:101" ht="57" x14ac:dyDescent="0.2">
      <c r="A61" s="78"/>
      <c r="B61" s="78" t="s">
        <v>34</v>
      </c>
      <c r="C61" s="78" t="s">
        <v>340</v>
      </c>
      <c r="D61" s="79" t="s">
        <v>339</v>
      </c>
      <c r="E61" s="80">
        <f>Source!CA29</f>
        <v>41</v>
      </c>
      <c r="F61" s="80"/>
      <c r="G61" s="80">
        <f>Source!AU29</f>
        <v>41</v>
      </c>
      <c r="H61" s="81"/>
      <c r="I61" s="82"/>
      <c r="J61" s="81">
        <f>SUM(AE52:AE62)</f>
        <v>23.61</v>
      </c>
      <c r="K61" s="82"/>
      <c r="L61" s="83">
        <f>SUM(BA52:BA62)</f>
        <v>1203</v>
      </c>
    </row>
    <row r="62" spans="1:101" ht="15" x14ac:dyDescent="0.2">
      <c r="C62" s="87" t="s">
        <v>341</v>
      </c>
      <c r="D62" s="87"/>
      <c r="E62" s="87"/>
      <c r="F62" s="87"/>
      <c r="G62" s="87"/>
      <c r="H62" s="87"/>
      <c r="I62" s="88">
        <f>J55+J56+J60+J61</f>
        <v>142.86000000000001</v>
      </c>
      <c r="J62" s="88"/>
      <c r="K62" s="89">
        <f>L55+L56+L60+L61</f>
        <v>6888</v>
      </c>
      <c r="L62" s="89"/>
      <c r="O62" s="84">
        <f>J55+J56+J60+J61</f>
        <v>142.86000000000001</v>
      </c>
      <c r="P62" s="84">
        <f>J56</f>
        <v>10.42</v>
      </c>
      <c r="R62" t="s">
        <v>342</v>
      </c>
      <c r="S62" s="84">
        <f>J55</f>
        <v>57.58</v>
      </c>
      <c r="U62" s="84">
        <f>J55</f>
        <v>57.58</v>
      </c>
      <c r="X62">
        <f>0</f>
        <v>0</v>
      </c>
      <c r="Z62" t="s">
        <v>342</v>
      </c>
      <c r="AA62">
        <f>0</f>
        <v>0</v>
      </c>
      <c r="AD62">
        <f>ROUND((Source!AT29/100)*((ROUND(Source!AF29*Source!I29, 2)+ROUND(Source!AE29*Source!I29, 2))), 2)</f>
        <v>51.25</v>
      </c>
      <c r="AE62">
        <f>ROUND((Source!AU29/100)*((ROUND(Source!AF29*Source!I29, 2)+ROUND(Source!AE29*Source!I29, 2))), 2)</f>
        <v>23.61</v>
      </c>
      <c r="AN62" s="85">
        <f>L55+L56+L60+L61</f>
        <v>6888</v>
      </c>
      <c r="AO62" s="85">
        <f>L56</f>
        <v>142</v>
      </c>
      <c r="AQ62" t="s">
        <v>342</v>
      </c>
      <c r="AR62" s="85">
        <f>L55</f>
        <v>2933</v>
      </c>
      <c r="AT62">
        <f>0</f>
        <v>0</v>
      </c>
      <c r="AV62" t="s">
        <v>342</v>
      </c>
      <c r="AW62">
        <f>0</f>
        <v>0</v>
      </c>
      <c r="AZ62">
        <f>Source!X29</f>
        <v>2610</v>
      </c>
      <c r="BA62">
        <f>Source!Y29</f>
        <v>1203</v>
      </c>
      <c r="BH62" s="84">
        <f>J55+J56+J60+J61</f>
        <v>142.86000000000001</v>
      </c>
      <c r="CD62">
        <v>1</v>
      </c>
    </row>
    <row r="63" spans="1:101" ht="28.5" x14ac:dyDescent="0.2">
      <c r="A63" s="67" t="s">
        <v>36</v>
      </c>
      <c r="B63" s="68" t="str">
        <f>Source!F31</f>
        <v>01-02-099-2</v>
      </c>
      <c r="C63" s="68" t="str">
        <f>Source!G31</f>
        <v>Валка деревьев мягких пород с корня, диаметр стволов до 20 см</v>
      </c>
      <c r="D63" s="69" t="str">
        <f>Source!H31</f>
        <v>100 деревьев</v>
      </c>
      <c r="E63" s="70">
        <f>Source!K31</f>
        <v>0.06</v>
      </c>
      <c r="F63" s="70"/>
      <c r="G63" s="70">
        <f>Source!I31</f>
        <v>0.06</v>
      </c>
      <c r="H63" s="72"/>
      <c r="I63" s="71"/>
      <c r="J63" s="72"/>
      <c r="K63" s="71"/>
      <c r="L63" s="73"/>
    </row>
    <row r="64" spans="1:101" ht="51" x14ac:dyDescent="0.2">
      <c r="B64" s="74" t="s">
        <v>287</v>
      </c>
      <c r="C64" s="75" t="s">
        <v>332</v>
      </c>
      <c r="D64" s="75"/>
      <c r="E64" s="75"/>
      <c r="F64" s="75"/>
      <c r="G64" s="75"/>
      <c r="H64" s="75"/>
      <c r="I64" s="75"/>
      <c r="J64" s="75"/>
      <c r="K64" s="75"/>
      <c r="L64" s="75"/>
      <c r="CW64" s="76" t="s">
        <v>332</v>
      </c>
    </row>
    <row r="65" spans="1:101" x14ac:dyDescent="0.2">
      <c r="C65" s="77" t="str">
        <f>"Объем: "&amp;Source!I31&amp;"=1+"&amp;"4+"&amp;"1/"&amp;"100"</f>
        <v>Объем: 0,06=1+4+1/100</v>
      </c>
    </row>
    <row r="66" spans="1:101" ht="14.25" x14ac:dyDescent="0.2">
      <c r="A66" s="68"/>
      <c r="B66" s="71">
        <v>1</v>
      </c>
      <c r="C66" s="68" t="s">
        <v>333</v>
      </c>
      <c r="D66" s="69"/>
      <c r="E66" s="70"/>
      <c r="F66" s="70"/>
      <c r="G66" s="70"/>
      <c r="H66" s="72">
        <f>Source!AO31</f>
        <v>61.29</v>
      </c>
      <c r="I66" s="71">
        <f>ROUND((0.2+1),7)</f>
        <v>1.2</v>
      </c>
      <c r="J66" s="72">
        <f>ROUND(Source!AF31*Source!I31, 2)</f>
        <v>4.41</v>
      </c>
      <c r="K66" s="71">
        <f>IF(Source!BA31&lt;&gt; 0, Source!BA31, 1)</f>
        <v>50.93</v>
      </c>
      <c r="L66" s="73">
        <f>Source!S31</f>
        <v>225</v>
      </c>
    </row>
    <row r="67" spans="1:101" ht="14.25" x14ac:dyDescent="0.2">
      <c r="A67" s="68"/>
      <c r="B67" s="71">
        <v>2</v>
      </c>
      <c r="C67" s="68" t="s">
        <v>334</v>
      </c>
      <c r="D67" s="69"/>
      <c r="E67" s="70"/>
      <c r="F67" s="70"/>
      <c r="G67" s="70"/>
      <c r="H67" s="72">
        <f>Source!AM31</f>
        <v>11.05</v>
      </c>
      <c r="I67" s="71">
        <f>ROUND((0.2+1),7)</f>
        <v>1.2</v>
      </c>
      <c r="J67" s="72">
        <f>ROUND(((((Source!ET31*ROUND((0.2+1),7)))-((Source!EU31*ROUND((0.2+1),7))))+Source!AE31)*Source!I31, 2)</f>
        <v>0.8</v>
      </c>
      <c r="K67" s="71">
        <f>IF(Source!BB31&lt;&gt; 0, Source!BB31, 1)</f>
        <v>13.67</v>
      </c>
      <c r="L67" s="73">
        <f>Source!Q31</f>
        <v>11</v>
      </c>
    </row>
    <row r="68" spans="1:101" ht="14.25" x14ac:dyDescent="0.2">
      <c r="A68" s="68"/>
      <c r="B68" s="68"/>
      <c r="C68" s="78" t="s">
        <v>335</v>
      </c>
      <c r="D68" s="79" t="s">
        <v>311</v>
      </c>
      <c r="E68" s="80">
        <f>Source!AQ31</f>
        <v>6.52</v>
      </c>
      <c r="F68" s="80">
        <f>ROUND((0.2+1),7)</f>
        <v>1.2</v>
      </c>
      <c r="G68" s="80">
        <f>ROUND(Source!U31, 7)</f>
        <v>0.46944000000000002</v>
      </c>
      <c r="H68" s="81"/>
      <c r="I68" s="82"/>
      <c r="J68" s="81"/>
      <c r="K68" s="82"/>
      <c r="L68" s="83"/>
    </row>
    <row r="69" spans="1:101" ht="14.25" x14ac:dyDescent="0.2">
      <c r="A69" s="68"/>
      <c r="B69" s="68"/>
      <c r="C69" s="68" t="s">
        <v>336</v>
      </c>
      <c r="D69" s="69"/>
      <c r="E69" s="70"/>
      <c r="F69" s="70"/>
      <c r="G69" s="70"/>
      <c r="H69" s="72">
        <f>H66+H67</f>
        <v>72.34</v>
      </c>
      <c r="I69" s="71"/>
      <c r="J69" s="72">
        <f>J66+J67</f>
        <v>5.21</v>
      </c>
      <c r="K69" s="71"/>
      <c r="L69" s="73">
        <f>L66+L67</f>
        <v>236</v>
      </c>
    </row>
    <row r="70" spans="1:101" ht="14.25" x14ac:dyDescent="0.2">
      <c r="A70" s="68"/>
      <c r="B70" s="68"/>
      <c r="C70" s="68" t="s">
        <v>337</v>
      </c>
      <c r="D70" s="69"/>
      <c r="E70" s="70"/>
      <c r="F70" s="70"/>
      <c r="G70" s="70"/>
      <c r="H70" s="72"/>
      <c r="I70" s="71"/>
      <c r="J70" s="72">
        <f>SUM(S63:S73)+SUM(T63:T73)+SUM(X63:X73)+SUM(Y63:Y73)+SUM(Z63:Z73)</f>
        <v>4.41</v>
      </c>
      <c r="K70" s="71"/>
      <c r="L70" s="73">
        <f>SUM(AR63:AR73)+SUM(AS63:AS73)+SUM(AT63:AT73)+SUM(AU63:AU73)+SUM(AV63:AV73)</f>
        <v>225</v>
      </c>
    </row>
    <row r="71" spans="1:101" ht="57" x14ac:dyDescent="0.2">
      <c r="A71" s="68"/>
      <c r="B71" s="68" t="s">
        <v>33</v>
      </c>
      <c r="C71" s="68" t="s">
        <v>338</v>
      </c>
      <c r="D71" s="69" t="s">
        <v>339</v>
      </c>
      <c r="E71" s="70">
        <f>Source!BZ31</f>
        <v>89</v>
      </c>
      <c r="F71" s="70"/>
      <c r="G71" s="70">
        <f>Source!AT31</f>
        <v>89</v>
      </c>
      <c r="H71" s="72"/>
      <c r="I71" s="71"/>
      <c r="J71" s="72">
        <f>SUM(AD63:AD73)</f>
        <v>3.92</v>
      </c>
      <c r="K71" s="71"/>
      <c r="L71" s="73">
        <f>SUM(AZ63:AZ73)</f>
        <v>200</v>
      </c>
    </row>
    <row r="72" spans="1:101" ht="57" x14ac:dyDescent="0.2">
      <c r="A72" s="78"/>
      <c r="B72" s="78" t="s">
        <v>34</v>
      </c>
      <c r="C72" s="78" t="s">
        <v>340</v>
      </c>
      <c r="D72" s="79" t="s">
        <v>339</v>
      </c>
      <c r="E72" s="80">
        <f>Source!CA31</f>
        <v>41</v>
      </c>
      <c r="F72" s="80"/>
      <c r="G72" s="80">
        <f>Source!AU31</f>
        <v>41</v>
      </c>
      <c r="H72" s="81"/>
      <c r="I72" s="82"/>
      <c r="J72" s="81">
        <f>SUM(AE63:AE73)</f>
        <v>1.81</v>
      </c>
      <c r="K72" s="82"/>
      <c r="L72" s="83">
        <f>SUM(BA63:BA73)</f>
        <v>92</v>
      </c>
    </row>
    <row r="73" spans="1:101" ht="15" x14ac:dyDescent="0.2">
      <c r="C73" s="87" t="s">
        <v>341</v>
      </c>
      <c r="D73" s="87"/>
      <c r="E73" s="87"/>
      <c r="F73" s="87"/>
      <c r="G73" s="87"/>
      <c r="H73" s="87"/>
      <c r="I73" s="88">
        <f>J66+J67+J71+J72</f>
        <v>10.94</v>
      </c>
      <c r="J73" s="88"/>
      <c r="K73" s="89">
        <f>L66+L67+L71+L72</f>
        <v>528</v>
      </c>
      <c r="L73" s="89"/>
      <c r="O73" s="84">
        <f>J66+J67+J71+J72</f>
        <v>10.94</v>
      </c>
      <c r="P73" s="84">
        <f>J67</f>
        <v>0.8</v>
      </c>
      <c r="R73" t="s">
        <v>342</v>
      </c>
      <c r="S73" s="84">
        <f>J66</f>
        <v>4.41</v>
      </c>
      <c r="U73" s="84">
        <f>J66</f>
        <v>4.41</v>
      </c>
      <c r="X73">
        <f>0</f>
        <v>0</v>
      </c>
      <c r="Z73" t="s">
        <v>342</v>
      </c>
      <c r="AA73">
        <f>0</f>
        <v>0</v>
      </c>
      <c r="AD73">
        <f>ROUND((Source!AT31/100)*((ROUND(Source!AF31*Source!I31, 2)+ROUND(Source!AE31*Source!I31, 2))), 2)</f>
        <v>3.92</v>
      </c>
      <c r="AE73">
        <f>ROUND((Source!AU31/100)*((ROUND(Source!AF31*Source!I31, 2)+ROUND(Source!AE31*Source!I31, 2))), 2)</f>
        <v>1.81</v>
      </c>
      <c r="AN73" s="85">
        <f>L66+L67+L71+L72</f>
        <v>528</v>
      </c>
      <c r="AO73" s="85">
        <f>L67</f>
        <v>11</v>
      </c>
      <c r="AQ73" t="s">
        <v>342</v>
      </c>
      <c r="AR73" s="85">
        <f>L66</f>
        <v>225</v>
      </c>
      <c r="AT73">
        <f>0</f>
        <v>0</v>
      </c>
      <c r="AV73" t="s">
        <v>342</v>
      </c>
      <c r="AW73">
        <f>0</f>
        <v>0</v>
      </c>
      <c r="AZ73">
        <f>Source!X31</f>
        <v>200</v>
      </c>
      <c r="BA73">
        <f>Source!Y31</f>
        <v>92</v>
      </c>
      <c r="BH73" s="84">
        <f>J66+J67+J71+J72</f>
        <v>10.94</v>
      </c>
      <c r="CD73">
        <v>1</v>
      </c>
    </row>
    <row r="74" spans="1:101" ht="28.5" x14ac:dyDescent="0.2">
      <c r="A74" s="67" t="s">
        <v>49</v>
      </c>
      <c r="B74" s="68" t="str">
        <f>Source!F39</f>
        <v>01-02-099-6</v>
      </c>
      <c r="C74" s="68" t="str">
        <f>Source!G39</f>
        <v>Валка деревьев мягких пород с корня, диаметр стволов более 32 см</v>
      </c>
      <c r="D74" s="69" t="str">
        <f>Source!H39</f>
        <v>100 деревьев</v>
      </c>
      <c r="E74" s="70">
        <f>Source!K39</f>
        <v>0.01</v>
      </c>
      <c r="F74" s="70"/>
      <c r="G74" s="70">
        <f>Source!I39</f>
        <v>0.01</v>
      </c>
      <c r="H74" s="72"/>
      <c r="I74" s="71"/>
      <c r="J74" s="72"/>
      <c r="K74" s="71"/>
      <c r="L74" s="73"/>
    </row>
    <row r="75" spans="1:101" ht="51" x14ac:dyDescent="0.2">
      <c r="B75" s="74" t="s">
        <v>287</v>
      </c>
      <c r="C75" s="75" t="s">
        <v>332</v>
      </c>
      <c r="D75" s="75"/>
      <c r="E75" s="75"/>
      <c r="F75" s="75"/>
      <c r="G75" s="75"/>
      <c r="H75" s="75"/>
      <c r="I75" s="75"/>
      <c r="J75" s="75"/>
      <c r="K75" s="75"/>
      <c r="L75" s="75"/>
      <c r="CW75" s="76" t="s">
        <v>332</v>
      </c>
    </row>
    <row r="76" spans="1:101" x14ac:dyDescent="0.2">
      <c r="C76" s="77" t="str">
        <f>"Объем: "&amp;Source!I39&amp;"=(1)/"&amp;"100"</f>
        <v>Объем: 0,01=(1)/100</v>
      </c>
    </row>
    <row r="77" spans="1:101" ht="14.25" x14ac:dyDescent="0.2">
      <c r="A77" s="68"/>
      <c r="B77" s="71">
        <v>1</v>
      </c>
      <c r="C77" s="68" t="s">
        <v>333</v>
      </c>
      <c r="D77" s="69"/>
      <c r="E77" s="70"/>
      <c r="F77" s="70"/>
      <c r="G77" s="70"/>
      <c r="H77" s="72">
        <f>Source!AO39</f>
        <v>192.7</v>
      </c>
      <c r="I77" s="71">
        <f>ROUND((0.2+1),7)</f>
        <v>1.2</v>
      </c>
      <c r="J77" s="72">
        <f>ROUND(Source!AF39*Source!I39, 2)</f>
        <v>2.31</v>
      </c>
      <c r="K77" s="71">
        <f>IF(Source!BA39&lt;&gt; 0, Source!BA39, 1)</f>
        <v>50.93</v>
      </c>
      <c r="L77" s="73">
        <f>Source!S39</f>
        <v>118</v>
      </c>
    </row>
    <row r="78" spans="1:101" ht="14.25" x14ac:dyDescent="0.2">
      <c r="A78" s="68"/>
      <c r="B78" s="71">
        <v>2</v>
      </c>
      <c r="C78" s="68" t="s">
        <v>334</v>
      </c>
      <c r="D78" s="69"/>
      <c r="E78" s="70"/>
      <c r="F78" s="70"/>
      <c r="G78" s="70"/>
      <c r="H78" s="72">
        <f>Source!AM39</f>
        <v>34.76</v>
      </c>
      <c r="I78" s="71">
        <f>ROUND((0.2+1),7)</f>
        <v>1.2</v>
      </c>
      <c r="J78" s="72">
        <f>ROUND(((((Source!ET39*ROUND((0.2+1),7)))-((Source!EU39*ROUND((0.2+1),7))))+Source!AE39)*Source!I39, 2)</f>
        <v>0.42</v>
      </c>
      <c r="K78" s="71">
        <f>IF(Source!BB39&lt;&gt; 0, Source!BB39, 1)</f>
        <v>13.68</v>
      </c>
      <c r="L78" s="73">
        <f>Source!Q39</f>
        <v>6</v>
      </c>
    </row>
    <row r="79" spans="1:101" ht="14.25" x14ac:dyDescent="0.2">
      <c r="A79" s="68"/>
      <c r="B79" s="68"/>
      <c r="C79" s="78" t="s">
        <v>335</v>
      </c>
      <c r="D79" s="79" t="s">
        <v>311</v>
      </c>
      <c r="E79" s="80">
        <f>Source!AQ39</f>
        <v>20.5</v>
      </c>
      <c r="F79" s="80">
        <f>ROUND((0.2+1),7)</f>
        <v>1.2</v>
      </c>
      <c r="G79" s="80">
        <f>ROUND(Source!U39, 7)</f>
        <v>0.246</v>
      </c>
      <c r="H79" s="81"/>
      <c r="I79" s="82"/>
      <c r="J79" s="81"/>
      <c r="K79" s="82"/>
      <c r="L79" s="83"/>
    </row>
    <row r="80" spans="1:101" ht="14.25" x14ac:dyDescent="0.2">
      <c r="A80" s="68"/>
      <c r="B80" s="68"/>
      <c r="C80" s="68" t="s">
        <v>336</v>
      </c>
      <c r="D80" s="69"/>
      <c r="E80" s="70"/>
      <c r="F80" s="70"/>
      <c r="G80" s="70"/>
      <c r="H80" s="72">
        <f>H77+H78</f>
        <v>227.45999999999998</v>
      </c>
      <c r="I80" s="71"/>
      <c r="J80" s="72">
        <f>J77+J78</f>
        <v>2.73</v>
      </c>
      <c r="K80" s="71"/>
      <c r="L80" s="73">
        <f>L77+L78</f>
        <v>124</v>
      </c>
    </row>
    <row r="81" spans="1:101" ht="14.25" x14ac:dyDescent="0.2">
      <c r="A81" s="68"/>
      <c r="B81" s="68"/>
      <c r="C81" s="68" t="s">
        <v>337</v>
      </c>
      <c r="D81" s="69"/>
      <c r="E81" s="70"/>
      <c r="F81" s="70"/>
      <c r="G81" s="70"/>
      <c r="H81" s="72"/>
      <c r="I81" s="71"/>
      <c r="J81" s="72">
        <f>SUM(S74:S84)+SUM(T74:T84)+SUM(X74:X84)+SUM(Y74:Y84)+SUM(Z74:Z84)</f>
        <v>2.31</v>
      </c>
      <c r="K81" s="71"/>
      <c r="L81" s="73">
        <f>SUM(AR74:AR84)+SUM(AS74:AS84)+SUM(AT74:AT84)+SUM(AU74:AU84)+SUM(AV74:AV84)</f>
        <v>118</v>
      </c>
    </row>
    <row r="82" spans="1:101" ht="57" x14ac:dyDescent="0.2">
      <c r="A82" s="68"/>
      <c r="B82" s="68" t="s">
        <v>33</v>
      </c>
      <c r="C82" s="68" t="s">
        <v>338</v>
      </c>
      <c r="D82" s="69" t="s">
        <v>339</v>
      </c>
      <c r="E82" s="70">
        <f>Source!BZ39</f>
        <v>89</v>
      </c>
      <c r="F82" s="70"/>
      <c r="G82" s="70">
        <f>Source!AT39</f>
        <v>89</v>
      </c>
      <c r="H82" s="72"/>
      <c r="I82" s="71"/>
      <c r="J82" s="72">
        <f>SUM(AD74:AD84)</f>
        <v>2.06</v>
      </c>
      <c r="K82" s="71"/>
      <c r="L82" s="73">
        <f>SUM(AZ74:AZ84)</f>
        <v>105</v>
      </c>
    </row>
    <row r="83" spans="1:101" ht="57" x14ac:dyDescent="0.2">
      <c r="A83" s="78"/>
      <c r="B83" s="78" t="s">
        <v>34</v>
      </c>
      <c r="C83" s="78" t="s">
        <v>340</v>
      </c>
      <c r="D83" s="79" t="s">
        <v>339</v>
      </c>
      <c r="E83" s="80">
        <f>Source!CA39</f>
        <v>41</v>
      </c>
      <c r="F83" s="80"/>
      <c r="G83" s="80">
        <f>Source!AU39</f>
        <v>41</v>
      </c>
      <c r="H83" s="81"/>
      <c r="I83" s="82"/>
      <c r="J83" s="81">
        <f>SUM(AE74:AE84)</f>
        <v>0.95</v>
      </c>
      <c r="K83" s="82"/>
      <c r="L83" s="83">
        <f>SUM(BA74:BA84)</f>
        <v>48</v>
      </c>
    </row>
    <row r="84" spans="1:101" ht="15" x14ac:dyDescent="0.2">
      <c r="C84" s="87" t="s">
        <v>341</v>
      </c>
      <c r="D84" s="87"/>
      <c r="E84" s="87"/>
      <c r="F84" s="87"/>
      <c r="G84" s="87"/>
      <c r="H84" s="87"/>
      <c r="I84" s="88">
        <f>J77+J78+J82+J83</f>
        <v>5.74</v>
      </c>
      <c r="J84" s="88"/>
      <c r="K84" s="89">
        <f>L77+L78+L82+L83</f>
        <v>277</v>
      </c>
      <c r="L84" s="89"/>
      <c r="O84" s="84">
        <f>J77+J78+J82+J83</f>
        <v>5.74</v>
      </c>
      <c r="P84" s="84">
        <f>J78</f>
        <v>0.42</v>
      </c>
      <c r="R84" t="s">
        <v>342</v>
      </c>
      <c r="S84" s="84">
        <f>J77</f>
        <v>2.31</v>
      </c>
      <c r="U84" s="84">
        <f>J77</f>
        <v>2.31</v>
      </c>
      <c r="X84">
        <f>0</f>
        <v>0</v>
      </c>
      <c r="Z84" t="s">
        <v>342</v>
      </c>
      <c r="AA84">
        <f>0</f>
        <v>0</v>
      </c>
      <c r="AD84">
        <f>ROUND((Source!AT39/100)*((ROUND(Source!AF39*Source!I39, 2)+ROUND(Source!AE39*Source!I39, 2))), 2)</f>
        <v>2.06</v>
      </c>
      <c r="AE84">
        <f>ROUND((Source!AU39/100)*((ROUND(Source!AF39*Source!I39, 2)+ROUND(Source!AE39*Source!I39, 2))), 2)</f>
        <v>0.95</v>
      </c>
      <c r="AN84" s="85">
        <f>L77+L78+L82+L83</f>
        <v>277</v>
      </c>
      <c r="AO84" s="85">
        <f>L78</f>
        <v>6</v>
      </c>
      <c r="AQ84" t="s">
        <v>342</v>
      </c>
      <c r="AR84" s="85">
        <f>L77</f>
        <v>118</v>
      </c>
      <c r="AT84">
        <f>0</f>
        <v>0</v>
      </c>
      <c r="AV84" t="s">
        <v>342</v>
      </c>
      <c r="AW84">
        <f>0</f>
        <v>0</v>
      </c>
      <c r="AZ84">
        <f>Source!X39</f>
        <v>105</v>
      </c>
      <c r="BA84">
        <f>Source!Y39</f>
        <v>48</v>
      </c>
      <c r="BH84" s="84">
        <f>J77+J78+J82+J83</f>
        <v>5.74</v>
      </c>
      <c r="CD84">
        <v>1</v>
      </c>
    </row>
    <row r="85" spans="1:101" ht="71.25" x14ac:dyDescent="0.2">
      <c r="A85" s="67" t="s">
        <v>53</v>
      </c>
      <c r="B85" s="68" t="str">
        <f>Source!F41</f>
        <v>01-02-105-7</v>
      </c>
      <c r="C85" s="68" t="str">
        <f>Source!G41</f>
        <v>Корчевка пней в грунтах естественного залегания корчевателями-собирателями на тракторе мощностью 118 кВт (160 л.с.) с перемещением пней до 5 м, диаметр пней до 24 см</v>
      </c>
      <c r="D85" s="69" t="str">
        <f>Source!H41</f>
        <v>100 пней</v>
      </c>
      <c r="E85" s="70">
        <f>Source!K41</f>
        <v>1.04</v>
      </c>
      <c r="F85" s="70"/>
      <c r="G85" s="70">
        <f>Source!I41</f>
        <v>1.04</v>
      </c>
      <c r="H85" s="72"/>
      <c r="I85" s="71"/>
      <c r="J85" s="72"/>
      <c r="K85" s="71"/>
      <c r="L85" s="73"/>
    </row>
    <row r="86" spans="1:101" ht="51" x14ac:dyDescent="0.2">
      <c r="B86" s="74" t="s">
        <v>287</v>
      </c>
      <c r="C86" s="75" t="s">
        <v>332</v>
      </c>
      <c r="D86" s="75"/>
      <c r="E86" s="75"/>
      <c r="F86" s="75"/>
      <c r="G86" s="75"/>
      <c r="H86" s="75"/>
      <c r="I86" s="75"/>
      <c r="J86" s="75"/>
      <c r="K86" s="75"/>
      <c r="L86" s="75"/>
      <c r="CW86" s="76" t="s">
        <v>332</v>
      </c>
    </row>
    <row r="87" spans="1:101" x14ac:dyDescent="0.2">
      <c r="C87" s="77" t="str">
        <f>"Объем: "&amp;Source!I41&amp;"=(98+"&amp;"6)/"&amp;"100"</f>
        <v>Объем: 1,04=(98+6)/100</v>
      </c>
    </row>
    <row r="88" spans="1:101" ht="14.25" x14ac:dyDescent="0.2">
      <c r="A88" s="68"/>
      <c r="B88" s="71">
        <v>2</v>
      </c>
      <c r="C88" s="68" t="s">
        <v>334</v>
      </c>
      <c r="D88" s="69"/>
      <c r="E88" s="70"/>
      <c r="F88" s="70"/>
      <c r="G88" s="70"/>
      <c r="H88" s="72">
        <f>Source!AM41</f>
        <v>308</v>
      </c>
      <c r="I88" s="71">
        <f>ROUND((0.2+1),7)</f>
        <v>1.2</v>
      </c>
      <c r="J88" s="72">
        <f>ROUND(((((Source!ET41*ROUND((0.2+1),7)))-((Source!EU41*ROUND((0.2+1),7))))+Source!AE41)*Source!I41, 2)</f>
        <v>384.38</v>
      </c>
      <c r="K88" s="71">
        <f>IF(Source!BB41&lt;&gt; 0, Source!BB41, 1)</f>
        <v>12.13</v>
      </c>
      <c r="L88" s="73">
        <f>Source!Q41</f>
        <v>4662</v>
      </c>
    </row>
    <row r="89" spans="1:101" ht="14.25" x14ac:dyDescent="0.2">
      <c r="A89" s="68"/>
      <c r="B89" s="71">
        <v>3</v>
      </c>
      <c r="C89" s="68" t="s">
        <v>343</v>
      </c>
      <c r="D89" s="69"/>
      <c r="E89" s="70"/>
      <c r="F89" s="70"/>
      <c r="G89" s="70"/>
      <c r="H89" s="72">
        <f>Source!AN41</f>
        <v>30.67</v>
      </c>
      <c r="I89" s="71">
        <f>ROUND((0.2+1),7)</f>
        <v>1.2</v>
      </c>
      <c r="J89" s="90">
        <f>ROUND(Source!AE41*Source!I41, 2)</f>
        <v>38.270000000000003</v>
      </c>
      <c r="K89" s="71">
        <f>IF(Source!BS41&lt;&gt; 0, Source!BS41, 1)</f>
        <v>50.93</v>
      </c>
      <c r="L89" s="91">
        <f>Source!R41</f>
        <v>1949</v>
      </c>
    </row>
    <row r="90" spans="1:101" ht="14.25" x14ac:dyDescent="0.2">
      <c r="A90" s="68"/>
      <c r="B90" s="68"/>
      <c r="C90" s="78" t="s">
        <v>344</v>
      </c>
      <c r="D90" s="79" t="s">
        <v>311</v>
      </c>
      <c r="E90" s="80">
        <f>Source!AR41</f>
        <v>2.13</v>
      </c>
      <c r="F90" s="80">
        <f>ROUND((0.2+1),7)</f>
        <v>1.2</v>
      </c>
      <c r="G90" s="80">
        <f>ROUND(Source!V41, 7)</f>
        <v>2.6582400000000002</v>
      </c>
      <c r="H90" s="81"/>
      <c r="I90" s="82"/>
      <c r="J90" s="81"/>
      <c r="K90" s="82"/>
      <c r="L90" s="83"/>
    </row>
    <row r="91" spans="1:101" ht="14.25" x14ac:dyDescent="0.2">
      <c r="A91" s="68"/>
      <c r="B91" s="68"/>
      <c r="C91" s="68" t="s">
        <v>336</v>
      </c>
      <c r="D91" s="69"/>
      <c r="E91" s="70"/>
      <c r="F91" s="70"/>
      <c r="G91" s="70"/>
      <c r="H91" s="72">
        <f>H88</f>
        <v>308</v>
      </c>
      <c r="I91" s="71"/>
      <c r="J91" s="72">
        <f>J88</f>
        <v>384.38</v>
      </c>
      <c r="K91" s="71"/>
      <c r="L91" s="73">
        <f>L88</f>
        <v>4662</v>
      </c>
    </row>
    <row r="92" spans="1:101" ht="14.25" x14ac:dyDescent="0.2">
      <c r="A92" s="68"/>
      <c r="B92" s="68"/>
      <c r="C92" s="68" t="s">
        <v>337</v>
      </c>
      <c r="D92" s="69"/>
      <c r="E92" s="70"/>
      <c r="F92" s="70"/>
      <c r="G92" s="70"/>
      <c r="H92" s="72"/>
      <c r="I92" s="71"/>
      <c r="J92" s="72">
        <f>SUM(S85:S95)+SUM(T85:T95)+SUM(X85:X95)+SUM(Y85:Y95)+SUM(Z85:Z95)</f>
        <v>38.270000000000003</v>
      </c>
      <c r="K92" s="71"/>
      <c r="L92" s="73">
        <f>SUM(AR85:AR95)+SUM(AS85:AS95)+SUM(AT85:AT95)+SUM(AU85:AU95)+SUM(AV85:AV95)</f>
        <v>1949</v>
      </c>
    </row>
    <row r="93" spans="1:101" ht="57" x14ac:dyDescent="0.2">
      <c r="A93" s="68"/>
      <c r="B93" s="68" t="s">
        <v>33</v>
      </c>
      <c r="C93" s="68" t="s">
        <v>338</v>
      </c>
      <c r="D93" s="69" t="s">
        <v>339</v>
      </c>
      <c r="E93" s="70">
        <f>Source!BZ41</f>
        <v>89</v>
      </c>
      <c r="F93" s="70"/>
      <c r="G93" s="70">
        <f>Source!AT41</f>
        <v>89</v>
      </c>
      <c r="H93" s="72"/>
      <c r="I93" s="71"/>
      <c r="J93" s="72">
        <f>SUM(AD85:AD95)</f>
        <v>34.06</v>
      </c>
      <c r="K93" s="71"/>
      <c r="L93" s="73">
        <f>SUM(AZ85:AZ95)</f>
        <v>1735</v>
      </c>
    </row>
    <row r="94" spans="1:101" ht="57" x14ac:dyDescent="0.2">
      <c r="A94" s="78"/>
      <c r="B94" s="78" t="s">
        <v>34</v>
      </c>
      <c r="C94" s="78" t="s">
        <v>340</v>
      </c>
      <c r="D94" s="79" t="s">
        <v>339</v>
      </c>
      <c r="E94" s="80">
        <f>Source!CA41</f>
        <v>41</v>
      </c>
      <c r="F94" s="80"/>
      <c r="G94" s="80">
        <f>Source!AU41</f>
        <v>41</v>
      </c>
      <c r="H94" s="81"/>
      <c r="I94" s="82"/>
      <c r="J94" s="81">
        <f>SUM(AE85:AE95)</f>
        <v>15.69</v>
      </c>
      <c r="K94" s="82"/>
      <c r="L94" s="83">
        <f>SUM(BA85:BA95)</f>
        <v>799</v>
      </c>
    </row>
    <row r="95" spans="1:101" ht="15" x14ac:dyDescent="0.2">
      <c r="C95" s="87" t="s">
        <v>341</v>
      </c>
      <c r="D95" s="87"/>
      <c r="E95" s="87"/>
      <c r="F95" s="87"/>
      <c r="G95" s="87"/>
      <c r="H95" s="87"/>
      <c r="I95" s="88">
        <f>J88+J93+J94</f>
        <v>434.13</v>
      </c>
      <c r="J95" s="88"/>
      <c r="K95" s="89">
        <f>L88+L93+L94</f>
        <v>7196</v>
      </c>
      <c r="L95" s="89"/>
      <c r="O95" s="84">
        <f>J88+J93+J94</f>
        <v>434.13</v>
      </c>
      <c r="P95" s="84">
        <f>J88</f>
        <v>384.38</v>
      </c>
      <c r="R95" t="s">
        <v>342</v>
      </c>
      <c r="S95">
        <f>0</f>
        <v>0</v>
      </c>
      <c r="U95">
        <f>0</f>
        <v>0</v>
      </c>
      <c r="X95" s="84">
        <f>J89</f>
        <v>38.270000000000003</v>
      </c>
      <c r="Z95" t="s">
        <v>342</v>
      </c>
      <c r="AA95">
        <f>0</f>
        <v>0</v>
      </c>
      <c r="AD95">
        <f>ROUND((Source!AT41/100)*((ROUND(Source!AF41*Source!I41, 2)+ROUND(Source!AE41*Source!I41, 2))), 2)</f>
        <v>34.06</v>
      </c>
      <c r="AE95">
        <f>ROUND((Source!AU41/100)*((ROUND(Source!AF41*Source!I41, 2)+ROUND(Source!AE41*Source!I41, 2))), 2)</f>
        <v>15.69</v>
      </c>
      <c r="AN95" s="85">
        <f>L88+L93+L94</f>
        <v>7196</v>
      </c>
      <c r="AO95" s="85">
        <f>L88</f>
        <v>4662</v>
      </c>
      <c r="AQ95" t="s">
        <v>342</v>
      </c>
      <c r="AR95">
        <f>0</f>
        <v>0</v>
      </c>
      <c r="AT95" s="85">
        <f>L89</f>
        <v>1949</v>
      </c>
      <c r="AV95" t="s">
        <v>342</v>
      </c>
      <c r="AW95">
        <f>0</f>
        <v>0</v>
      </c>
      <c r="AZ95">
        <f>Source!X41</f>
        <v>1735</v>
      </c>
      <c r="BA95">
        <f>Source!Y41</f>
        <v>799</v>
      </c>
      <c r="BH95" s="84">
        <f>J88+J93+J94</f>
        <v>434.13</v>
      </c>
      <c r="CD95">
        <v>1</v>
      </c>
    </row>
    <row r="96" spans="1:101" ht="85.5" x14ac:dyDescent="0.2">
      <c r="A96" s="67" t="s">
        <v>61</v>
      </c>
      <c r="B96" s="68" t="str">
        <f>Source!F45</f>
        <v>01-02-105-9</v>
      </c>
      <c r="C96" s="68" t="str">
        <f>Source!G45</f>
        <v>Корчевка пней в грунтах естественного залегания корчевателями-собирателями на тракторе мощностью 118 кВт (160 л.с.) с перемещением пней до 5 м, диаметр пней свыше 32 см</v>
      </c>
      <c r="D96" s="69" t="str">
        <f>Source!H45</f>
        <v>100 пней</v>
      </c>
      <c r="E96" s="70">
        <f>Source!K45</f>
        <v>0.01</v>
      </c>
      <c r="F96" s="70"/>
      <c r="G96" s="70">
        <f>Source!I45</f>
        <v>0.01</v>
      </c>
      <c r="H96" s="72"/>
      <c r="I96" s="71"/>
      <c r="J96" s="72"/>
      <c r="K96" s="71"/>
      <c r="L96" s="73"/>
    </row>
    <row r="97" spans="1:101" ht="51" x14ac:dyDescent="0.2">
      <c r="B97" s="74" t="s">
        <v>287</v>
      </c>
      <c r="C97" s="75" t="s">
        <v>332</v>
      </c>
      <c r="D97" s="75"/>
      <c r="E97" s="75"/>
      <c r="F97" s="75"/>
      <c r="G97" s="75"/>
      <c r="H97" s="75"/>
      <c r="I97" s="75"/>
      <c r="J97" s="75"/>
      <c r="K97" s="75"/>
      <c r="L97" s="75"/>
      <c r="CW97" s="76" t="s">
        <v>332</v>
      </c>
    </row>
    <row r="98" spans="1:101" x14ac:dyDescent="0.2">
      <c r="C98" s="77" t="str">
        <f>"Объем: "&amp;Source!I45&amp;"=(1)/"&amp;"100"</f>
        <v>Объем: 0,01=(1)/100</v>
      </c>
    </row>
    <row r="99" spans="1:101" ht="14.25" x14ac:dyDescent="0.2">
      <c r="A99" s="68"/>
      <c r="B99" s="71">
        <v>2</v>
      </c>
      <c r="C99" s="68" t="s">
        <v>334</v>
      </c>
      <c r="D99" s="69"/>
      <c r="E99" s="70"/>
      <c r="F99" s="70"/>
      <c r="G99" s="70"/>
      <c r="H99" s="72">
        <f>Source!AM45</f>
        <v>863.26</v>
      </c>
      <c r="I99" s="71">
        <f>ROUND((0.2+1),7)</f>
        <v>1.2</v>
      </c>
      <c r="J99" s="72">
        <f>ROUND(((((Source!ET45*ROUND((0.2+1),7)))-((Source!EU45*ROUND((0.2+1),7))))+Source!AE45)*Source!I45, 2)</f>
        <v>10.36</v>
      </c>
      <c r="K99" s="71">
        <f>IF(Source!BB45&lt;&gt; 0, Source!BB45, 1)</f>
        <v>12.13</v>
      </c>
      <c r="L99" s="73">
        <f>Source!Q45</f>
        <v>126</v>
      </c>
    </row>
    <row r="100" spans="1:101" ht="14.25" x14ac:dyDescent="0.2">
      <c r="A100" s="68"/>
      <c r="B100" s="71">
        <v>3</v>
      </c>
      <c r="C100" s="68" t="s">
        <v>343</v>
      </c>
      <c r="D100" s="69"/>
      <c r="E100" s="70"/>
      <c r="F100" s="70"/>
      <c r="G100" s="70"/>
      <c r="H100" s="72">
        <f>Source!AN45</f>
        <v>85.97</v>
      </c>
      <c r="I100" s="71">
        <f>ROUND((0.2+1),7)</f>
        <v>1.2</v>
      </c>
      <c r="J100" s="90">
        <f>ROUND(Source!AE45*Source!I45, 2)</f>
        <v>1.03</v>
      </c>
      <c r="K100" s="71">
        <f>IF(Source!BS45&lt;&gt; 0, Source!BS45, 1)</f>
        <v>50.93</v>
      </c>
      <c r="L100" s="91">
        <f>Source!R45</f>
        <v>53</v>
      </c>
    </row>
    <row r="101" spans="1:101" ht="14.25" x14ac:dyDescent="0.2">
      <c r="A101" s="68"/>
      <c r="B101" s="68"/>
      <c r="C101" s="78" t="s">
        <v>344</v>
      </c>
      <c r="D101" s="79" t="s">
        <v>311</v>
      </c>
      <c r="E101" s="80">
        <f>Source!AR45</f>
        <v>5.97</v>
      </c>
      <c r="F101" s="80">
        <f>ROUND((0.2+1),7)</f>
        <v>1.2</v>
      </c>
      <c r="G101" s="80">
        <f>ROUND(Source!V45, 7)</f>
        <v>7.1639999999999995E-2</v>
      </c>
      <c r="H101" s="81"/>
      <c r="I101" s="82"/>
      <c r="J101" s="81"/>
      <c r="K101" s="82"/>
      <c r="L101" s="83"/>
    </row>
    <row r="102" spans="1:101" ht="14.25" x14ac:dyDescent="0.2">
      <c r="A102" s="68"/>
      <c r="B102" s="68"/>
      <c r="C102" s="68" t="s">
        <v>336</v>
      </c>
      <c r="D102" s="69"/>
      <c r="E102" s="70"/>
      <c r="F102" s="70"/>
      <c r="G102" s="70"/>
      <c r="H102" s="72">
        <f>H99</f>
        <v>863.26</v>
      </c>
      <c r="I102" s="71"/>
      <c r="J102" s="72">
        <f>J99</f>
        <v>10.36</v>
      </c>
      <c r="K102" s="71"/>
      <c r="L102" s="73">
        <f>L99</f>
        <v>126</v>
      </c>
    </row>
    <row r="103" spans="1:101" ht="14.25" x14ac:dyDescent="0.2">
      <c r="A103" s="68"/>
      <c r="B103" s="68"/>
      <c r="C103" s="68" t="s">
        <v>337</v>
      </c>
      <c r="D103" s="69"/>
      <c r="E103" s="70"/>
      <c r="F103" s="70"/>
      <c r="G103" s="70"/>
      <c r="H103" s="72"/>
      <c r="I103" s="71"/>
      <c r="J103" s="72">
        <f>SUM(S96:S106)+SUM(T96:T106)+SUM(X96:X106)+SUM(Y96:Y106)+SUM(Z96:Z106)</f>
        <v>1.03</v>
      </c>
      <c r="K103" s="71"/>
      <c r="L103" s="73">
        <f>SUM(AR96:AR106)+SUM(AS96:AS106)+SUM(AT96:AT106)+SUM(AU96:AU106)+SUM(AV96:AV106)</f>
        <v>53</v>
      </c>
    </row>
    <row r="104" spans="1:101" ht="57" x14ac:dyDescent="0.2">
      <c r="A104" s="68"/>
      <c r="B104" s="68" t="s">
        <v>33</v>
      </c>
      <c r="C104" s="68" t="s">
        <v>338</v>
      </c>
      <c r="D104" s="69" t="s">
        <v>339</v>
      </c>
      <c r="E104" s="70">
        <f>Source!BZ45</f>
        <v>89</v>
      </c>
      <c r="F104" s="70"/>
      <c r="G104" s="70">
        <f>Source!AT45</f>
        <v>89</v>
      </c>
      <c r="H104" s="72"/>
      <c r="I104" s="71"/>
      <c r="J104" s="72">
        <f>SUM(AD96:AD106)</f>
        <v>0.92</v>
      </c>
      <c r="K104" s="71"/>
      <c r="L104" s="73">
        <f>SUM(AZ96:AZ106)</f>
        <v>47</v>
      </c>
    </row>
    <row r="105" spans="1:101" ht="57" x14ac:dyDescent="0.2">
      <c r="A105" s="78"/>
      <c r="B105" s="78" t="s">
        <v>34</v>
      </c>
      <c r="C105" s="78" t="s">
        <v>340</v>
      </c>
      <c r="D105" s="79" t="s">
        <v>339</v>
      </c>
      <c r="E105" s="80">
        <f>Source!CA45</f>
        <v>41</v>
      </c>
      <c r="F105" s="80"/>
      <c r="G105" s="80">
        <f>Source!AU45</f>
        <v>41</v>
      </c>
      <c r="H105" s="81"/>
      <c r="I105" s="82"/>
      <c r="J105" s="81">
        <f>SUM(AE96:AE106)</f>
        <v>0.42</v>
      </c>
      <c r="K105" s="82"/>
      <c r="L105" s="83">
        <f>SUM(BA96:BA106)</f>
        <v>22</v>
      </c>
    </row>
    <row r="106" spans="1:101" ht="15" x14ac:dyDescent="0.2">
      <c r="C106" s="87" t="s">
        <v>341</v>
      </c>
      <c r="D106" s="87"/>
      <c r="E106" s="87"/>
      <c r="F106" s="87"/>
      <c r="G106" s="87"/>
      <c r="H106" s="87"/>
      <c r="I106" s="88">
        <f>J99+J104+J105</f>
        <v>11.7</v>
      </c>
      <c r="J106" s="88"/>
      <c r="K106" s="89">
        <f>L99+L104+L105</f>
        <v>195</v>
      </c>
      <c r="L106" s="89"/>
      <c r="O106" s="84">
        <f>J99+J104+J105</f>
        <v>11.7</v>
      </c>
      <c r="P106" s="84">
        <f>J99</f>
        <v>10.36</v>
      </c>
      <c r="R106" t="s">
        <v>342</v>
      </c>
      <c r="S106">
        <f>0</f>
        <v>0</v>
      </c>
      <c r="U106">
        <f>0</f>
        <v>0</v>
      </c>
      <c r="X106" s="84">
        <f>J100</f>
        <v>1.03</v>
      </c>
      <c r="Z106" t="s">
        <v>342</v>
      </c>
      <c r="AA106">
        <f>0</f>
        <v>0</v>
      </c>
      <c r="AD106">
        <f>ROUND((Source!AT45/100)*((ROUND(Source!AF45*Source!I45, 2)+ROUND(Source!AE45*Source!I45, 2))), 2)</f>
        <v>0.92</v>
      </c>
      <c r="AE106">
        <f>ROUND((Source!AU45/100)*((ROUND(Source!AF45*Source!I45, 2)+ROUND(Source!AE45*Source!I45, 2))), 2)</f>
        <v>0.42</v>
      </c>
      <c r="AN106" s="85">
        <f>L99+L104+L105</f>
        <v>195</v>
      </c>
      <c r="AO106" s="85">
        <f>L99</f>
        <v>126</v>
      </c>
      <c r="AQ106" t="s">
        <v>342</v>
      </c>
      <c r="AR106">
        <f>0</f>
        <v>0</v>
      </c>
      <c r="AT106" s="85">
        <f>L100</f>
        <v>53</v>
      </c>
      <c r="AV106" t="s">
        <v>342</v>
      </c>
      <c r="AW106">
        <f>0</f>
        <v>0</v>
      </c>
      <c r="AZ106">
        <f>Source!X45</f>
        <v>47</v>
      </c>
      <c r="BA106">
        <f>Source!Y45</f>
        <v>22</v>
      </c>
      <c r="BH106" s="84">
        <f>J99+J104+J105</f>
        <v>11.7</v>
      </c>
      <c r="CD106">
        <v>1</v>
      </c>
    </row>
    <row r="107" spans="1:101" ht="57" x14ac:dyDescent="0.2">
      <c r="A107" s="67" t="s">
        <v>65</v>
      </c>
      <c r="B107" s="68" t="str">
        <f>Source!F47</f>
        <v>01-02-108-1</v>
      </c>
      <c r="C107" s="68" t="str">
        <f>Source!G47</f>
        <v>Обивка земли с выкорчеванных пней корчевателями-собирателями на тракторе мощностью 79 кВт (108 л.с.), диаметр пней до 24 см</v>
      </c>
      <c r="D107" s="69" t="str">
        <f>Source!H47</f>
        <v>100 пней</v>
      </c>
      <c r="E107" s="70">
        <f>Source!K47</f>
        <v>1.04</v>
      </c>
      <c r="F107" s="70"/>
      <c r="G107" s="70">
        <f>Source!I47</f>
        <v>1.04</v>
      </c>
      <c r="H107" s="72"/>
      <c r="I107" s="71"/>
      <c r="J107" s="72"/>
      <c r="K107" s="71"/>
      <c r="L107" s="73"/>
    </row>
    <row r="108" spans="1:101" ht="51" x14ac:dyDescent="0.2">
      <c r="B108" s="74" t="s">
        <v>287</v>
      </c>
      <c r="C108" s="75" t="s">
        <v>332</v>
      </c>
      <c r="D108" s="75"/>
      <c r="E108" s="75"/>
      <c r="F108" s="75"/>
      <c r="G108" s="75"/>
      <c r="H108" s="75"/>
      <c r="I108" s="75"/>
      <c r="J108" s="75"/>
      <c r="K108" s="75"/>
      <c r="L108" s="75"/>
      <c r="CW108" s="76" t="s">
        <v>332</v>
      </c>
    </row>
    <row r="109" spans="1:101" x14ac:dyDescent="0.2">
      <c r="C109" s="77" t="str">
        <f>"Объем: "&amp;Source!I47&amp;"=(98+"&amp;"6)/"&amp;"100"</f>
        <v>Объем: 1,04=(98+6)/100</v>
      </c>
    </row>
    <row r="110" spans="1:101" ht="14.25" x14ac:dyDescent="0.2">
      <c r="A110" s="68"/>
      <c r="B110" s="71">
        <v>2</v>
      </c>
      <c r="C110" s="68" t="s">
        <v>334</v>
      </c>
      <c r="D110" s="69"/>
      <c r="E110" s="70"/>
      <c r="F110" s="70"/>
      <c r="G110" s="70"/>
      <c r="H110" s="72">
        <f>Source!AM47</f>
        <v>67.569999999999993</v>
      </c>
      <c r="I110" s="71">
        <f>ROUND((0.2+1),7)</f>
        <v>1.2</v>
      </c>
      <c r="J110" s="72">
        <f>ROUND(((((Source!ET47*ROUND((0.2+1),7)))-((Source!EU47*ROUND((0.2+1),7))))+Source!AE47)*Source!I47, 2)</f>
        <v>84.33</v>
      </c>
      <c r="K110" s="71">
        <f>IF(Source!BB47&lt;&gt; 0, Source!BB47, 1)</f>
        <v>14.23</v>
      </c>
      <c r="L110" s="73">
        <f>Source!Q47</f>
        <v>1200</v>
      </c>
    </row>
    <row r="111" spans="1:101" ht="14.25" x14ac:dyDescent="0.2">
      <c r="A111" s="68"/>
      <c r="B111" s="71">
        <v>3</v>
      </c>
      <c r="C111" s="68" t="s">
        <v>343</v>
      </c>
      <c r="D111" s="69"/>
      <c r="E111" s="70"/>
      <c r="F111" s="70"/>
      <c r="G111" s="70"/>
      <c r="H111" s="72">
        <f>Source!AN47</f>
        <v>10.94</v>
      </c>
      <c r="I111" s="71">
        <f>ROUND((0.2+1),7)</f>
        <v>1.2</v>
      </c>
      <c r="J111" s="90">
        <f>ROUND(Source!AE47*Source!I47, 2)</f>
        <v>13.66</v>
      </c>
      <c r="K111" s="71">
        <f>IF(Source!BS47&lt;&gt; 0, Source!BS47, 1)</f>
        <v>50.93</v>
      </c>
      <c r="L111" s="91">
        <f>Source!R47</f>
        <v>695</v>
      </c>
    </row>
    <row r="112" spans="1:101" ht="14.25" x14ac:dyDescent="0.2">
      <c r="A112" s="68"/>
      <c r="B112" s="68"/>
      <c r="C112" s="78" t="s">
        <v>344</v>
      </c>
      <c r="D112" s="79" t="s">
        <v>311</v>
      </c>
      <c r="E112" s="80">
        <f>Source!AR47</f>
        <v>0.76</v>
      </c>
      <c r="F112" s="80">
        <f>ROUND((0.2+1),7)</f>
        <v>1.2</v>
      </c>
      <c r="G112" s="80">
        <f>ROUND(Source!V47, 7)</f>
        <v>0.94847999999999999</v>
      </c>
      <c r="H112" s="81"/>
      <c r="I112" s="82"/>
      <c r="J112" s="81"/>
      <c r="K112" s="82"/>
      <c r="L112" s="83"/>
    </row>
    <row r="113" spans="1:101" ht="14.25" x14ac:dyDescent="0.2">
      <c r="A113" s="68"/>
      <c r="B113" s="68"/>
      <c r="C113" s="68" t="s">
        <v>336</v>
      </c>
      <c r="D113" s="69"/>
      <c r="E113" s="70"/>
      <c r="F113" s="70"/>
      <c r="G113" s="70"/>
      <c r="H113" s="72">
        <f>H110</f>
        <v>67.569999999999993</v>
      </c>
      <c r="I113" s="71"/>
      <c r="J113" s="72">
        <f>J110</f>
        <v>84.33</v>
      </c>
      <c r="K113" s="71"/>
      <c r="L113" s="73">
        <f>L110</f>
        <v>1200</v>
      </c>
    </row>
    <row r="114" spans="1:101" ht="14.25" x14ac:dyDescent="0.2">
      <c r="A114" s="68"/>
      <c r="B114" s="68"/>
      <c r="C114" s="68" t="s">
        <v>337</v>
      </c>
      <c r="D114" s="69"/>
      <c r="E114" s="70"/>
      <c r="F114" s="70"/>
      <c r="G114" s="70"/>
      <c r="H114" s="72"/>
      <c r="I114" s="71"/>
      <c r="J114" s="72">
        <f>SUM(S107:S117)+SUM(T107:T117)+SUM(X107:X117)+SUM(Y107:Y117)+SUM(Z107:Z117)</f>
        <v>13.66</v>
      </c>
      <c r="K114" s="71"/>
      <c r="L114" s="73">
        <f>SUM(AR107:AR117)+SUM(AS107:AS117)+SUM(AT107:AT117)+SUM(AU107:AU117)+SUM(AV107:AV117)</f>
        <v>695</v>
      </c>
    </row>
    <row r="115" spans="1:101" ht="57" x14ac:dyDescent="0.2">
      <c r="A115" s="68"/>
      <c r="B115" s="68" t="s">
        <v>33</v>
      </c>
      <c r="C115" s="68" t="s">
        <v>338</v>
      </c>
      <c r="D115" s="69" t="s">
        <v>339</v>
      </c>
      <c r="E115" s="70">
        <f>Source!BZ47</f>
        <v>89</v>
      </c>
      <c r="F115" s="70"/>
      <c r="G115" s="70">
        <f>Source!AT47</f>
        <v>89</v>
      </c>
      <c r="H115" s="72"/>
      <c r="I115" s="71"/>
      <c r="J115" s="72">
        <f>SUM(AD107:AD117)</f>
        <v>12.16</v>
      </c>
      <c r="K115" s="71"/>
      <c r="L115" s="73">
        <f>SUM(AZ107:AZ117)</f>
        <v>619</v>
      </c>
    </row>
    <row r="116" spans="1:101" ht="57" x14ac:dyDescent="0.2">
      <c r="A116" s="78"/>
      <c r="B116" s="78" t="s">
        <v>34</v>
      </c>
      <c r="C116" s="78" t="s">
        <v>340</v>
      </c>
      <c r="D116" s="79" t="s">
        <v>339</v>
      </c>
      <c r="E116" s="80">
        <f>Source!CA47</f>
        <v>41</v>
      </c>
      <c r="F116" s="80"/>
      <c r="G116" s="80">
        <f>Source!AU47</f>
        <v>41</v>
      </c>
      <c r="H116" s="81"/>
      <c r="I116" s="82"/>
      <c r="J116" s="81">
        <f>SUM(AE107:AE117)</f>
        <v>5.6</v>
      </c>
      <c r="K116" s="82"/>
      <c r="L116" s="83">
        <f>SUM(BA107:BA117)</f>
        <v>285</v>
      </c>
    </row>
    <row r="117" spans="1:101" ht="15" x14ac:dyDescent="0.2">
      <c r="C117" s="87" t="s">
        <v>341</v>
      </c>
      <c r="D117" s="87"/>
      <c r="E117" s="87"/>
      <c r="F117" s="87"/>
      <c r="G117" s="87"/>
      <c r="H117" s="87"/>
      <c r="I117" s="88">
        <f>J110+J115+J116</f>
        <v>102.08999999999999</v>
      </c>
      <c r="J117" s="88"/>
      <c r="K117" s="89">
        <f>L110+L115+L116</f>
        <v>2104</v>
      </c>
      <c r="L117" s="89"/>
      <c r="O117" s="84">
        <f>J110+J115+J116</f>
        <v>102.08999999999999</v>
      </c>
      <c r="P117" s="84">
        <f>J110</f>
        <v>84.33</v>
      </c>
      <c r="R117" t="s">
        <v>342</v>
      </c>
      <c r="S117">
        <f>0</f>
        <v>0</v>
      </c>
      <c r="U117">
        <f>0</f>
        <v>0</v>
      </c>
      <c r="X117" s="84">
        <f>J111</f>
        <v>13.66</v>
      </c>
      <c r="Z117" t="s">
        <v>342</v>
      </c>
      <c r="AA117">
        <f>0</f>
        <v>0</v>
      </c>
      <c r="AD117">
        <f>ROUND((Source!AT47/100)*((ROUND(Source!AF47*Source!I47, 2)+ROUND(Source!AE47*Source!I47, 2))), 2)</f>
        <v>12.16</v>
      </c>
      <c r="AE117">
        <f>ROUND((Source!AU47/100)*((ROUND(Source!AF47*Source!I47, 2)+ROUND(Source!AE47*Source!I47, 2))), 2)</f>
        <v>5.6</v>
      </c>
      <c r="AN117" s="85">
        <f>L110+L115+L116</f>
        <v>2104</v>
      </c>
      <c r="AO117" s="85">
        <f>L110</f>
        <v>1200</v>
      </c>
      <c r="AQ117" t="s">
        <v>342</v>
      </c>
      <c r="AR117">
        <f>0</f>
        <v>0</v>
      </c>
      <c r="AT117" s="85">
        <f>L111</f>
        <v>695</v>
      </c>
      <c r="AV117" t="s">
        <v>342</v>
      </c>
      <c r="AW117">
        <f>0</f>
        <v>0</v>
      </c>
      <c r="AZ117">
        <f>Source!X47</f>
        <v>619</v>
      </c>
      <c r="BA117">
        <f>Source!Y47</f>
        <v>285</v>
      </c>
      <c r="BH117" s="84">
        <f>J110+J115+J116</f>
        <v>102.08999999999999</v>
      </c>
      <c r="CD117">
        <v>1</v>
      </c>
    </row>
    <row r="118" spans="1:101" ht="57" x14ac:dyDescent="0.2">
      <c r="A118" s="67" t="s">
        <v>69</v>
      </c>
      <c r="B118" s="68" t="str">
        <f>Source!F49</f>
        <v>01-02-108-2</v>
      </c>
      <c r="C118" s="68" t="str">
        <f>Source!G49</f>
        <v>Обивка земли с выкорчеванных пней корчевателями-собирателями на тракторе мощностью 79 кВт (108 л.с.), диаметр пней свыше до 24 см</v>
      </c>
      <c r="D118" s="69" t="str">
        <f>Source!H49</f>
        <v>100 пней</v>
      </c>
      <c r="E118" s="70">
        <f>Source!K49</f>
        <v>0.01</v>
      </c>
      <c r="F118" s="70"/>
      <c r="G118" s="70">
        <f>Source!I49</f>
        <v>0.01</v>
      </c>
      <c r="H118" s="72"/>
      <c r="I118" s="71"/>
      <c r="J118" s="72"/>
      <c r="K118" s="71"/>
      <c r="L118" s="73"/>
    </row>
    <row r="119" spans="1:101" ht="51" x14ac:dyDescent="0.2">
      <c r="B119" s="74" t="s">
        <v>287</v>
      </c>
      <c r="C119" s="75" t="s">
        <v>332</v>
      </c>
      <c r="D119" s="75"/>
      <c r="E119" s="75"/>
      <c r="F119" s="75"/>
      <c r="G119" s="75"/>
      <c r="H119" s="75"/>
      <c r="I119" s="75"/>
      <c r="J119" s="75"/>
      <c r="K119" s="75"/>
      <c r="L119" s="75"/>
      <c r="CW119" s="76" t="s">
        <v>332</v>
      </c>
    </row>
    <row r="120" spans="1:101" x14ac:dyDescent="0.2">
      <c r="C120" s="77" t="str">
        <f>"Объем: "&amp;Source!I49&amp;"=(1)/"&amp;"100"</f>
        <v>Объем: 0,01=(1)/100</v>
      </c>
    </row>
    <row r="121" spans="1:101" ht="14.25" x14ac:dyDescent="0.2">
      <c r="A121" s="68"/>
      <c r="B121" s="71">
        <v>2</v>
      </c>
      <c r="C121" s="68" t="s">
        <v>334</v>
      </c>
      <c r="D121" s="69"/>
      <c r="E121" s="70"/>
      <c r="F121" s="70"/>
      <c r="G121" s="70"/>
      <c r="H121" s="72">
        <f>Source!AM49</f>
        <v>136.91999999999999</v>
      </c>
      <c r="I121" s="71">
        <f>ROUND((0.2+1),7)</f>
        <v>1.2</v>
      </c>
      <c r="J121" s="72">
        <f>ROUND(((((Source!ET49*ROUND((0.2+1),7)))-((Source!EU49*ROUND((0.2+1),7))))+Source!AE49)*Source!I49, 2)</f>
        <v>1.64</v>
      </c>
      <c r="K121" s="71">
        <f>IF(Source!BB49&lt;&gt; 0, Source!BB49, 1)</f>
        <v>14.23</v>
      </c>
      <c r="L121" s="73">
        <f>Source!Q49</f>
        <v>23</v>
      </c>
    </row>
    <row r="122" spans="1:101" ht="14.25" x14ac:dyDescent="0.2">
      <c r="A122" s="68"/>
      <c r="B122" s="71">
        <v>3</v>
      </c>
      <c r="C122" s="68" t="s">
        <v>343</v>
      </c>
      <c r="D122" s="69"/>
      <c r="E122" s="70"/>
      <c r="F122" s="70"/>
      <c r="G122" s="70"/>
      <c r="H122" s="72">
        <f>Source!AN49</f>
        <v>22.18</v>
      </c>
      <c r="I122" s="71">
        <f>ROUND((0.2+1),7)</f>
        <v>1.2</v>
      </c>
      <c r="J122" s="90">
        <f>ROUND(Source!AE49*Source!I49, 2)</f>
        <v>0.27</v>
      </c>
      <c r="K122" s="71">
        <f>IF(Source!BS49&lt;&gt; 0, Source!BS49, 1)</f>
        <v>50.93</v>
      </c>
      <c r="L122" s="91">
        <f>Source!R49</f>
        <v>14</v>
      </c>
    </row>
    <row r="123" spans="1:101" ht="14.25" x14ac:dyDescent="0.2">
      <c r="A123" s="68"/>
      <c r="B123" s="68"/>
      <c r="C123" s="78" t="s">
        <v>344</v>
      </c>
      <c r="D123" s="79" t="s">
        <v>311</v>
      </c>
      <c r="E123" s="80">
        <f>Source!AR49</f>
        <v>1.54</v>
      </c>
      <c r="F123" s="80">
        <f>ROUND((0.2+1),7)</f>
        <v>1.2</v>
      </c>
      <c r="G123" s="80">
        <f>ROUND(Source!V49, 7)</f>
        <v>1.848E-2</v>
      </c>
      <c r="H123" s="81"/>
      <c r="I123" s="82"/>
      <c r="J123" s="81"/>
      <c r="K123" s="82"/>
      <c r="L123" s="83"/>
    </row>
    <row r="124" spans="1:101" ht="14.25" x14ac:dyDescent="0.2">
      <c r="A124" s="68"/>
      <c r="B124" s="68"/>
      <c r="C124" s="68" t="s">
        <v>336</v>
      </c>
      <c r="D124" s="69"/>
      <c r="E124" s="70"/>
      <c r="F124" s="70"/>
      <c r="G124" s="70"/>
      <c r="H124" s="72">
        <f>H121</f>
        <v>136.91999999999999</v>
      </c>
      <c r="I124" s="71"/>
      <c r="J124" s="72">
        <f>J121</f>
        <v>1.64</v>
      </c>
      <c r="K124" s="71"/>
      <c r="L124" s="73">
        <f>L121</f>
        <v>23</v>
      </c>
    </row>
    <row r="125" spans="1:101" ht="14.25" x14ac:dyDescent="0.2">
      <c r="A125" s="68"/>
      <c r="B125" s="68"/>
      <c r="C125" s="68" t="s">
        <v>337</v>
      </c>
      <c r="D125" s="69"/>
      <c r="E125" s="70"/>
      <c r="F125" s="70"/>
      <c r="G125" s="70"/>
      <c r="H125" s="72"/>
      <c r="I125" s="71"/>
      <c r="J125" s="72">
        <f>SUM(S118:S128)+SUM(T118:T128)+SUM(X118:X128)+SUM(Y118:Y128)+SUM(Z118:Z128)</f>
        <v>0.27</v>
      </c>
      <c r="K125" s="71"/>
      <c r="L125" s="73">
        <f>SUM(AR118:AR128)+SUM(AS118:AS128)+SUM(AT118:AT128)+SUM(AU118:AU128)+SUM(AV118:AV128)</f>
        <v>14</v>
      </c>
    </row>
    <row r="126" spans="1:101" ht="57" x14ac:dyDescent="0.2">
      <c r="A126" s="68"/>
      <c r="B126" s="68" t="s">
        <v>33</v>
      </c>
      <c r="C126" s="68" t="s">
        <v>338</v>
      </c>
      <c r="D126" s="69" t="s">
        <v>339</v>
      </c>
      <c r="E126" s="70">
        <f>Source!BZ49</f>
        <v>89</v>
      </c>
      <c r="F126" s="70"/>
      <c r="G126" s="70">
        <f>Source!AT49</f>
        <v>89</v>
      </c>
      <c r="H126" s="72"/>
      <c r="I126" s="71"/>
      <c r="J126" s="72">
        <f>SUM(AD118:AD128)</f>
        <v>0.24</v>
      </c>
      <c r="K126" s="71"/>
      <c r="L126" s="73">
        <f>SUM(AZ118:AZ128)</f>
        <v>12</v>
      </c>
    </row>
    <row r="127" spans="1:101" ht="57" x14ac:dyDescent="0.2">
      <c r="A127" s="78"/>
      <c r="B127" s="78" t="s">
        <v>34</v>
      </c>
      <c r="C127" s="78" t="s">
        <v>340</v>
      </c>
      <c r="D127" s="79" t="s">
        <v>339</v>
      </c>
      <c r="E127" s="80">
        <f>Source!CA49</f>
        <v>41</v>
      </c>
      <c r="F127" s="80"/>
      <c r="G127" s="80">
        <f>Source!AU49</f>
        <v>41</v>
      </c>
      <c r="H127" s="81"/>
      <c r="I127" s="82"/>
      <c r="J127" s="81">
        <f>SUM(AE118:AE128)</f>
        <v>0.11</v>
      </c>
      <c r="K127" s="82"/>
      <c r="L127" s="83">
        <f>SUM(BA118:BA128)</f>
        <v>6</v>
      </c>
    </row>
    <row r="128" spans="1:101" ht="15" x14ac:dyDescent="0.2">
      <c r="C128" s="87" t="s">
        <v>341</v>
      </c>
      <c r="D128" s="87"/>
      <c r="E128" s="87"/>
      <c r="F128" s="87"/>
      <c r="G128" s="87"/>
      <c r="H128" s="87"/>
      <c r="I128" s="88">
        <f>J121+J126+J127</f>
        <v>1.99</v>
      </c>
      <c r="J128" s="88"/>
      <c r="K128" s="89">
        <f>L121+L126+L127</f>
        <v>41</v>
      </c>
      <c r="L128" s="89"/>
      <c r="O128" s="84">
        <f>J121+J126+J127</f>
        <v>1.99</v>
      </c>
      <c r="P128" s="84">
        <f>J121</f>
        <v>1.64</v>
      </c>
      <c r="R128" t="s">
        <v>342</v>
      </c>
      <c r="S128">
        <f>0</f>
        <v>0</v>
      </c>
      <c r="U128">
        <f>0</f>
        <v>0</v>
      </c>
      <c r="X128" s="84">
        <f>J122</f>
        <v>0.27</v>
      </c>
      <c r="Z128" t="s">
        <v>342</v>
      </c>
      <c r="AA128">
        <f>0</f>
        <v>0</v>
      </c>
      <c r="AD128">
        <f>ROUND((Source!AT49/100)*((ROUND(Source!AF49*Source!I49, 2)+ROUND(Source!AE49*Source!I49, 2))), 2)</f>
        <v>0.24</v>
      </c>
      <c r="AE128">
        <f>ROUND((Source!AU49/100)*((ROUND(Source!AF49*Source!I49, 2)+ROUND(Source!AE49*Source!I49, 2))), 2)</f>
        <v>0.11</v>
      </c>
      <c r="AN128" s="85">
        <f>L121+L126+L127</f>
        <v>41</v>
      </c>
      <c r="AO128" s="85">
        <f>L121</f>
        <v>23</v>
      </c>
      <c r="AQ128" t="s">
        <v>342</v>
      </c>
      <c r="AR128">
        <f>0</f>
        <v>0</v>
      </c>
      <c r="AT128" s="85">
        <f>L122</f>
        <v>14</v>
      </c>
      <c r="AV128" t="s">
        <v>342</v>
      </c>
      <c r="AW128">
        <f>0</f>
        <v>0</v>
      </c>
      <c r="AZ128">
        <f>Source!X49</f>
        <v>12</v>
      </c>
      <c r="BA128">
        <f>Source!Y49</f>
        <v>6</v>
      </c>
      <c r="BH128" s="84">
        <f>J121+J126+J127</f>
        <v>1.99</v>
      </c>
      <c r="CD128">
        <v>1</v>
      </c>
    </row>
    <row r="129" spans="1:101" ht="42.75" x14ac:dyDescent="0.2">
      <c r="A129" s="67" t="s">
        <v>73</v>
      </c>
      <c r="B129" s="68" t="str">
        <f>Source!F51</f>
        <v>01-02-110-1</v>
      </c>
      <c r="C129" s="68" t="str">
        <f>Source!G51</f>
        <v>Вывозка пней тракторными прицепами 2 т на расстояние до 100 м, диаметр деревьев до 32 см</v>
      </c>
      <c r="D129" s="69" t="str">
        <f>Source!H51</f>
        <v>100 пней</v>
      </c>
      <c r="E129" s="70">
        <f>Source!K51</f>
        <v>1.04</v>
      </c>
      <c r="F129" s="70"/>
      <c r="G129" s="70">
        <f>Source!I51</f>
        <v>1.04</v>
      </c>
      <c r="H129" s="72"/>
      <c r="I129" s="71"/>
      <c r="J129" s="72"/>
      <c r="K129" s="71"/>
      <c r="L129" s="73"/>
    </row>
    <row r="130" spans="1:101" ht="51" x14ac:dyDescent="0.2">
      <c r="B130" s="74" t="s">
        <v>287</v>
      </c>
      <c r="C130" s="75" t="s">
        <v>332</v>
      </c>
      <c r="D130" s="75"/>
      <c r="E130" s="75"/>
      <c r="F130" s="75"/>
      <c r="G130" s="75"/>
      <c r="H130" s="75"/>
      <c r="I130" s="75"/>
      <c r="J130" s="75"/>
      <c r="K130" s="75"/>
      <c r="L130" s="75"/>
      <c r="CW130" s="76" t="s">
        <v>332</v>
      </c>
    </row>
    <row r="131" spans="1:101" x14ac:dyDescent="0.2">
      <c r="C131" s="77" t="str">
        <f>"Объем: "&amp;Source!I51&amp;"=(98+"&amp;"6)/"&amp;"100"</f>
        <v>Объем: 1,04=(98+6)/100</v>
      </c>
    </row>
    <row r="132" spans="1:101" ht="14.25" x14ac:dyDescent="0.2">
      <c r="A132" s="68"/>
      <c r="B132" s="71">
        <v>1</v>
      </c>
      <c r="C132" s="68" t="s">
        <v>333</v>
      </c>
      <c r="D132" s="69"/>
      <c r="E132" s="70"/>
      <c r="F132" s="70"/>
      <c r="G132" s="70"/>
      <c r="H132" s="72">
        <f>Source!AO51</f>
        <v>21.68</v>
      </c>
      <c r="I132" s="71">
        <f>ROUND((0.2+1),7)</f>
        <v>1.2</v>
      </c>
      <c r="J132" s="72">
        <f>ROUND(Source!AF51*Source!I51, 2)</f>
        <v>27.06</v>
      </c>
      <c r="K132" s="71">
        <f>IF(Source!BA51&lt;&gt; 0, Source!BA51, 1)</f>
        <v>50.93</v>
      </c>
      <c r="L132" s="73">
        <f>Source!S51</f>
        <v>1378</v>
      </c>
    </row>
    <row r="133" spans="1:101" ht="14.25" x14ac:dyDescent="0.2">
      <c r="A133" s="68"/>
      <c r="B133" s="71">
        <v>2</v>
      </c>
      <c r="C133" s="68" t="s">
        <v>334</v>
      </c>
      <c r="D133" s="69"/>
      <c r="E133" s="70"/>
      <c r="F133" s="70"/>
      <c r="G133" s="70"/>
      <c r="H133" s="72">
        <f>Source!AM51</f>
        <v>139.38</v>
      </c>
      <c r="I133" s="71">
        <f>ROUND((0.2+1),7)</f>
        <v>1.2</v>
      </c>
      <c r="J133" s="72">
        <f>ROUND(((((Source!ET51*ROUND((0.2+1),7)))-((Source!EU51*ROUND((0.2+1),7))))+Source!AE51)*Source!I51, 2)</f>
        <v>173.95</v>
      </c>
      <c r="K133" s="71">
        <f>IF(Source!BB51&lt;&gt; 0, Source!BB51, 1)</f>
        <v>16.329999999999998</v>
      </c>
      <c r="L133" s="73">
        <f>Source!Q51</f>
        <v>2841</v>
      </c>
    </row>
    <row r="134" spans="1:101" ht="14.25" x14ac:dyDescent="0.2">
      <c r="A134" s="68"/>
      <c r="B134" s="71">
        <v>3</v>
      </c>
      <c r="C134" s="68" t="s">
        <v>343</v>
      </c>
      <c r="D134" s="69"/>
      <c r="E134" s="70"/>
      <c r="F134" s="70"/>
      <c r="G134" s="70"/>
      <c r="H134" s="72">
        <f>Source!AN51</f>
        <v>23.04</v>
      </c>
      <c r="I134" s="71">
        <f>ROUND((0.2+1),7)</f>
        <v>1.2</v>
      </c>
      <c r="J134" s="90">
        <f>ROUND(Source!AE51*Source!I51, 2)</f>
        <v>28.76</v>
      </c>
      <c r="K134" s="71">
        <f>IF(Source!BS51&lt;&gt; 0, Source!BS51, 1)</f>
        <v>50.93</v>
      </c>
      <c r="L134" s="91">
        <f>Source!R51</f>
        <v>1465</v>
      </c>
    </row>
    <row r="135" spans="1:101" ht="14.25" x14ac:dyDescent="0.2">
      <c r="A135" s="68"/>
      <c r="B135" s="68"/>
      <c r="C135" s="68" t="s">
        <v>335</v>
      </c>
      <c r="D135" s="69" t="s">
        <v>311</v>
      </c>
      <c r="E135" s="70">
        <f>Source!AQ51</f>
        <v>2.78</v>
      </c>
      <c r="F135" s="70">
        <f>ROUND((0.2+1),7)</f>
        <v>1.2</v>
      </c>
      <c r="G135" s="70">
        <f>ROUND(Source!U51, 7)</f>
        <v>3.4694400000000001</v>
      </c>
      <c r="H135" s="72"/>
      <c r="I135" s="71"/>
      <c r="J135" s="72"/>
      <c r="K135" s="71"/>
      <c r="L135" s="73"/>
    </row>
    <row r="136" spans="1:101" ht="14.25" x14ac:dyDescent="0.2">
      <c r="A136" s="68"/>
      <c r="B136" s="68"/>
      <c r="C136" s="78" t="s">
        <v>344</v>
      </c>
      <c r="D136" s="79" t="s">
        <v>311</v>
      </c>
      <c r="E136" s="80">
        <f>Source!AR51</f>
        <v>1.6</v>
      </c>
      <c r="F136" s="80">
        <f>ROUND((0.2+1),7)</f>
        <v>1.2</v>
      </c>
      <c r="G136" s="80">
        <f>ROUND(Source!V51, 7)</f>
        <v>1.9967999999999999</v>
      </c>
      <c r="H136" s="81"/>
      <c r="I136" s="82"/>
      <c r="J136" s="81"/>
      <c r="K136" s="82"/>
      <c r="L136" s="83"/>
    </row>
    <row r="137" spans="1:101" ht="14.25" x14ac:dyDescent="0.2">
      <c r="A137" s="68"/>
      <c r="B137" s="68"/>
      <c r="C137" s="68" t="s">
        <v>336</v>
      </c>
      <c r="D137" s="69"/>
      <c r="E137" s="70"/>
      <c r="F137" s="70"/>
      <c r="G137" s="70"/>
      <c r="H137" s="72">
        <f>H132+H133</f>
        <v>161.06</v>
      </c>
      <c r="I137" s="71"/>
      <c r="J137" s="72">
        <f>J132+J133</f>
        <v>201.01</v>
      </c>
      <c r="K137" s="71"/>
      <c r="L137" s="73">
        <f>L132+L133</f>
        <v>4219</v>
      </c>
    </row>
    <row r="138" spans="1:101" ht="14.25" x14ac:dyDescent="0.2">
      <c r="A138" s="68"/>
      <c r="B138" s="68"/>
      <c r="C138" s="68" t="s">
        <v>337</v>
      </c>
      <c r="D138" s="69"/>
      <c r="E138" s="70"/>
      <c r="F138" s="70"/>
      <c r="G138" s="70"/>
      <c r="H138" s="72"/>
      <c r="I138" s="71"/>
      <c r="J138" s="72">
        <f>SUM(S129:S141)+SUM(T129:T141)+SUM(X129:X141)+SUM(Y129:Y141)+SUM(Z129:Z141)</f>
        <v>55.82</v>
      </c>
      <c r="K138" s="71"/>
      <c r="L138" s="73">
        <f>SUM(AR129:AR141)+SUM(AS129:AS141)+SUM(AT129:AT141)+SUM(AU129:AU141)+SUM(AV129:AV141)</f>
        <v>2843</v>
      </c>
    </row>
    <row r="139" spans="1:101" ht="57" x14ac:dyDescent="0.2">
      <c r="A139" s="68"/>
      <c r="B139" s="68" t="s">
        <v>33</v>
      </c>
      <c r="C139" s="68" t="s">
        <v>338</v>
      </c>
      <c r="D139" s="69" t="s">
        <v>339</v>
      </c>
      <c r="E139" s="70">
        <f>Source!BZ51</f>
        <v>89</v>
      </c>
      <c r="F139" s="70"/>
      <c r="G139" s="70">
        <f>Source!AT51</f>
        <v>89</v>
      </c>
      <c r="H139" s="72"/>
      <c r="I139" s="71"/>
      <c r="J139" s="72">
        <f>SUM(AD129:AD141)</f>
        <v>49.68</v>
      </c>
      <c r="K139" s="71"/>
      <c r="L139" s="73">
        <f>SUM(AZ129:AZ141)</f>
        <v>2530</v>
      </c>
    </row>
    <row r="140" spans="1:101" ht="57" x14ac:dyDescent="0.2">
      <c r="A140" s="78"/>
      <c r="B140" s="78" t="s">
        <v>34</v>
      </c>
      <c r="C140" s="78" t="s">
        <v>340</v>
      </c>
      <c r="D140" s="79" t="s">
        <v>339</v>
      </c>
      <c r="E140" s="80">
        <f>Source!CA51</f>
        <v>41</v>
      </c>
      <c r="F140" s="80"/>
      <c r="G140" s="80">
        <f>Source!AU51</f>
        <v>41</v>
      </c>
      <c r="H140" s="81"/>
      <c r="I140" s="82"/>
      <c r="J140" s="81">
        <f>SUM(AE129:AE141)</f>
        <v>22.89</v>
      </c>
      <c r="K140" s="82"/>
      <c r="L140" s="83">
        <f>SUM(BA129:BA141)</f>
        <v>1166</v>
      </c>
    </row>
    <row r="141" spans="1:101" ht="15" x14ac:dyDescent="0.2">
      <c r="C141" s="87" t="s">
        <v>341</v>
      </c>
      <c r="D141" s="87"/>
      <c r="E141" s="87"/>
      <c r="F141" s="87"/>
      <c r="G141" s="87"/>
      <c r="H141" s="87"/>
      <c r="I141" s="88">
        <f>J132+J133+J139+J140</f>
        <v>273.58</v>
      </c>
      <c r="J141" s="88"/>
      <c r="K141" s="89">
        <f>L132+L133+L139+L140</f>
        <v>7915</v>
      </c>
      <c r="L141" s="89"/>
      <c r="O141" s="84">
        <f>J132+J133+J139+J140</f>
        <v>273.58</v>
      </c>
      <c r="P141" s="84">
        <f>J133</f>
        <v>173.95</v>
      </c>
      <c r="R141" t="s">
        <v>342</v>
      </c>
      <c r="S141" s="84">
        <f>J132</f>
        <v>27.06</v>
      </c>
      <c r="U141" s="84">
        <f>J132</f>
        <v>27.06</v>
      </c>
      <c r="X141" s="84">
        <f>J134</f>
        <v>28.76</v>
      </c>
      <c r="Z141" t="s">
        <v>342</v>
      </c>
      <c r="AA141">
        <f>0</f>
        <v>0</v>
      </c>
      <c r="AD141">
        <f>ROUND((Source!AT51/100)*((ROUND(Source!AF51*Source!I51, 2)+ROUND(Source!AE51*Source!I51, 2))), 2)</f>
        <v>49.68</v>
      </c>
      <c r="AE141">
        <f>ROUND((Source!AU51/100)*((ROUND(Source!AF51*Source!I51, 2)+ROUND(Source!AE51*Source!I51, 2))), 2)</f>
        <v>22.89</v>
      </c>
      <c r="AN141" s="85">
        <f>L132+L133+L139+L140</f>
        <v>7915</v>
      </c>
      <c r="AO141" s="85">
        <f>L133</f>
        <v>2841</v>
      </c>
      <c r="AQ141" t="s">
        <v>342</v>
      </c>
      <c r="AR141" s="85">
        <f>L132</f>
        <v>1378</v>
      </c>
      <c r="AT141" s="85">
        <f>L134</f>
        <v>1465</v>
      </c>
      <c r="AV141" t="s">
        <v>342</v>
      </c>
      <c r="AW141">
        <f>0</f>
        <v>0</v>
      </c>
      <c r="AZ141">
        <f>Source!X51</f>
        <v>2530</v>
      </c>
      <c r="BA141">
        <f>Source!Y51</f>
        <v>1166</v>
      </c>
      <c r="BH141" s="84">
        <f>J132+J133+J139+J140</f>
        <v>273.58</v>
      </c>
      <c r="CD141">
        <v>1</v>
      </c>
    </row>
    <row r="142" spans="1:101" ht="42.75" x14ac:dyDescent="0.2">
      <c r="A142" s="67" t="s">
        <v>77</v>
      </c>
      <c r="B142" s="68" t="str">
        <f>Source!F53</f>
        <v>01-02-110-2</v>
      </c>
      <c r="C142" s="68" t="str">
        <f>Source!G53</f>
        <v>Вывозка пней тракторными прицепами 2 т на расстояние до 100 м, диаметр деревьев свыше 32 см</v>
      </c>
      <c r="D142" s="69" t="str">
        <f>Source!H53</f>
        <v>100 пней</v>
      </c>
      <c r="E142" s="70">
        <f>Source!K53</f>
        <v>0.01</v>
      </c>
      <c r="F142" s="70"/>
      <c r="G142" s="70">
        <f>Source!I53</f>
        <v>0.01</v>
      </c>
      <c r="H142" s="72"/>
      <c r="I142" s="71"/>
      <c r="J142" s="72"/>
      <c r="K142" s="71"/>
      <c r="L142" s="73"/>
    </row>
    <row r="143" spans="1:101" ht="51" x14ac:dyDescent="0.2">
      <c r="B143" s="74" t="s">
        <v>287</v>
      </c>
      <c r="C143" s="75" t="s">
        <v>332</v>
      </c>
      <c r="D143" s="75"/>
      <c r="E143" s="75"/>
      <c r="F143" s="75"/>
      <c r="G143" s="75"/>
      <c r="H143" s="75"/>
      <c r="I143" s="75"/>
      <c r="J143" s="75"/>
      <c r="K143" s="75"/>
      <c r="L143" s="75"/>
      <c r="CW143" s="76" t="s">
        <v>332</v>
      </c>
    </row>
    <row r="144" spans="1:101" x14ac:dyDescent="0.2">
      <c r="C144" s="77" t="str">
        <f>"Объем: "&amp;Source!I53&amp;"=(1)/"&amp;"100"</f>
        <v>Объем: 0,01=(1)/100</v>
      </c>
    </row>
    <row r="145" spans="1:101" ht="14.25" x14ac:dyDescent="0.2">
      <c r="A145" s="68"/>
      <c r="B145" s="71">
        <v>1</v>
      </c>
      <c r="C145" s="68" t="s">
        <v>333</v>
      </c>
      <c r="D145" s="69"/>
      <c r="E145" s="70"/>
      <c r="F145" s="70"/>
      <c r="G145" s="70"/>
      <c r="H145" s="72">
        <f>Source!AO53</f>
        <v>52.49</v>
      </c>
      <c r="I145" s="71">
        <f>ROUND((0.2+1),7)</f>
        <v>1.2</v>
      </c>
      <c r="J145" s="72">
        <f>ROUND(Source!AF53*Source!I53, 2)</f>
        <v>0.63</v>
      </c>
      <c r="K145" s="71">
        <f>IF(Source!BA53&lt;&gt; 0, Source!BA53, 1)</f>
        <v>50.93</v>
      </c>
      <c r="L145" s="73">
        <f>Source!S53</f>
        <v>32</v>
      </c>
    </row>
    <row r="146" spans="1:101" ht="14.25" x14ac:dyDescent="0.2">
      <c r="A146" s="68"/>
      <c r="B146" s="71">
        <v>2</v>
      </c>
      <c r="C146" s="68" t="s">
        <v>334</v>
      </c>
      <c r="D146" s="69"/>
      <c r="E146" s="70"/>
      <c r="F146" s="70"/>
      <c r="G146" s="70"/>
      <c r="H146" s="72">
        <f>Source!AM53</f>
        <v>325.79000000000002</v>
      </c>
      <c r="I146" s="71">
        <f>ROUND((0.2+1),7)</f>
        <v>1.2</v>
      </c>
      <c r="J146" s="72">
        <f>ROUND(((((Source!ET53*ROUND((0.2+1),7)))-((Source!EU53*ROUND((0.2+1),7))))+Source!AE53)*Source!I53, 2)</f>
        <v>3.91</v>
      </c>
      <c r="K146" s="71">
        <f>IF(Source!BB53&lt;&gt; 0, Source!BB53, 1)</f>
        <v>16.329999999999998</v>
      </c>
      <c r="L146" s="73">
        <f>Source!Q53</f>
        <v>64</v>
      </c>
    </row>
    <row r="147" spans="1:101" ht="14.25" x14ac:dyDescent="0.2">
      <c r="A147" s="68"/>
      <c r="B147" s="71">
        <v>3</v>
      </c>
      <c r="C147" s="68" t="s">
        <v>343</v>
      </c>
      <c r="D147" s="69"/>
      <c r="E147" s="70"/>
      <c r="F147" s="70"/>
      <c r="G147" s="70"/>
      <c r="H147" s="72">
        <f>Source!AN53</f>
        <v>53.86</v>
      </c>
      <c r="I147" s="71">
        <f>ROUND((0.2+1),7)</f>
        <v>1.2</v>
      </c>
      <c r="J147" s="90">
        <f>ROUND(Source!AE53*Source!I53, 2)</f>
        <v>0.65</v>
      </c>
      <c r="K147" s="71">
        <f>IF(Source!BS53&lt;&gt; 0, Source!BS53, 1)</f>
        <v>50.93</v>
      </c>
      <c r="L147" s="91">
        <f>Source!R53</f>
        <v>33</v>
      </c>
    </row>
    <row r="148" spans="1:101" ht="14.25" x14ac:dyDescent="0.2">
      <c r="A148" s="68"/>
      <c r="B148" s="68"/>
      <c r="C148" s="68" t="s">
        <v>335</v>
      </c>
      <c r="D148" s="69" t="s">
        <v>311</v>
      </c>
      <c r="E148" s="70">
        <f>Source!AQ53</f>
        <v>6.73</v>
      </c>
      <c r="F148" s="70">
        <f>ROUND((0.2+1),7)</f>
        <v>1.2</v>
      </c>
      <c r="G148" s="70">
        <f>ROUND(Source!U53, 7)</f>
        <v>8.0759999999999998E-2</v>
      </c>
      <c r="H148" s="72"/>
      <c r="I148" s="71"/>
      <c r="J148" s="72"/>
      <c r="K148" s="71"/>
      <c r="L148" s="73"/>
    </row>
    <row r="149" spans="1:101" ht="14.25" x14ac:dyDescent="0.2">
      <c r="A149" s="68"/>
      <c r="B149" s="68"/>
      <c r="C149" s="78" t="s">
        <v>344</v>
      </c>
      <c r="D149" s="79" t="s">
        <v>311</v>
      </c>
      <c r="E149" s="80">
        <f>Source!AR53</f>
        <v>3.74</v>
      </c>
      <c r="F149" s="80">
        <f>ROUND((0.2+1),7)</f>
        <v>1.2</v>
      </c>
      <c r="G149" s="80">
        <f>ROUND(Source!V53, 7)</f>
        <v>4.4880000000000003E-2</v>
      </c>
      <c r="H149" s="81"/>
      <c r="I149" s="82"/>
      <c r="J149" s="81"/>
      <c r="K149" s="82"/>
      <c r="L149" s="83"/>
    </row>
    <row r="150" spans="1:101" ht="14.25" x14ac:dyDescent="0.2">
      <c r="A150" s="68"/>
      <c r="B150" s="68"/>
      <c r="C150" s="68" t="s">
        <v>336</v>
      </c>
      <c r="D150" s="69"/>
      <c r="E150" s="70"/>
      <c r="F150" s="70"/>
      <c r="G150" s="70"/>
      <c r="H150" s="72">
        <f>H145+H146</f>
        <v>378.28000000000003</v>
      </c>
      <c r="I150" s="71"/>
      <c r="J150" s="72">
        <f>J145+J146</f>
        <v>4.54</v>
      </c>
      <c r="K150" s="71"/>
      <c r="L150" s="73">
        <f>L145+L146</f>
        <v>96</v>
      </c>
    </row>
    <row r="151" spans="1:101" ht="14.25" x14ac:dyDescent="0.2">
      <c r="A151" s="68"/>
      <c r="B151" s="68"/>
      <c r="C151" s="68" t="s">
        <v>337</v>
      </c>
      <c r="D151" s="69"/>
      <c r="E151" s="70"/>
      <c r="F151" s="70"/>
      <c r="G151" s="70"/>
      <c r="H151" s="72"/>
      <c r="I151" s="71"/>
      <c r="J151" s="72">
        <f>SUM(S142:S154)+SUM(T142:T154)+SUM(X142:X154)+SUM(Y142:Y154)+SUM(Z142:Z154)</f>
        <v>1.28</v>
      </c>
      <c r="K151" s="71"/>
      <c r="L151" s="73">
        <f>SUM(AR142:AR154)+SUM(AS142:AS154)+SUM(AT142:AT154)+SUM(AU142:AU154)+SUM(AV142:AV154)</f>
        <v>65</v>
      </c>
    </row>
    <row r="152" spans="1:101" ht="57" x14ac:dyDescent="0.2">
      <c r="A152" s="68"/>
      <c r="B152" s="68" t="s">
        <v>33</v>
      </c>
      <c r="C152" s="68" t="s">
        <v>338</v>
      </c>
      <c r="D152" s="69" t="s">
        <v>339</v>
      </c>
      <c r="E152" s="70">
        <f>Source!BZ53</f>
        <v>89</v>
      </c>
      <c r="F152" s="70"/>
      <c r="G152" s="70">
        <f>Source!AT53</f>
        <v>89</v>
      </c>
      <c r="H152" s="72"/>
      <c r="I152" s="71"/>
      <c r="J152" s="72">
        <f>SUM(AD142:AD154)</f>
        <v>1.1399999999999999</v>
      </c>
      <c r="K152" s="71"/>
      <c r="L152" s="73">
        <f>SUM(AZ142:AZ154)</f>
        <v>58</v>
      </c>
    </row>
    <row r="153" spans="1:101" ht="57" x14ac:dyDescent="0.2">
      <c r="A153" s="78"/>
      <c r="B153" s="78" t="s">
        <v>34</v>
      </c>
      <c r="C153" s="78" t="s">
        <v>340</v>
      </c>
      <c r="D153" s="79" t="s">
        <v>339</v>
      </c>
      <c r="E153" s="80">
        <f>Source!CA53</f>
        <v>41</v>
      </c>
      <c r="F153" s="80"/>
      <c r="G153" s="80">
        <f>Source!AU53</f>
        <v>41</v>
      </c>
      <c r="H153" s="81"/>
      <c r="I153" s="82"/>
      <c r="J153" s="81">
        <f>SUM(AE142:AE154)</f>
        <v>0.52</v>
      </c>
      <c r="K153" s="82"/>
      <c r="L153" s="83">
        <f>SUM(BA142:BA154)</f>
        <v>27</v>
      </c>
    </row>
    <row r="154" spans="1:101" ht="15" x14ac:dyDescent="0.2">
      <c r="C154" s="87" t="s">
        <v>341</v>
      </c>
      <c r="D154" s="87"/>
      <c r="E154" s="87"/>
      <c r="F154" s="87"/>
      <c r="G154" s="87"/>
      <c r="H154" s="87"/>
      <c r="I154" s="88">
        <f>J145+J146+J152+J153</f>
        <v>6.1999999999999993</v>
      </c>
      <c r="J154" s="88"/>
      <c r="K154" s="89">
        <f>L145+L146+L152+L153</f>
        <v>181</v>
      </c>
      <c r="L154" s="89"/>
      <c r="O154" s="84">
        <f>J145+J146+J152+J153</f>
        <v>6.1999999999999993</v>
      </c>
      <c r="P154" s="84">
        <f>J146</f>
        <v>3.91</v>
      </c>
      <c r="R154" t="s">
        <v>342</v>
      </c>
      <c r="S154" s="84">
        <f>J145</f>
        <v>0.63</v>
      </c>
      <c r="U154" s="84">
        <f>J145</f>
        <v>0.63</v>
      </c>
      <c r="X154" s="84">
        <f>J147</f>
        <v>0.65</v>
      </c>
      <c r="Z154" t="s">
        <v>342</v>
      </c>
      <c r="AA154">
        <f>0</f>
        <v>0</v>
      </c>
      <c r="AD154">
        <f>ROUND((Source!AT53/100)*((ROUND(Source!AF53*Source!I53, 2)+ROUND(Source!AE53*Source!I53, 2))), 2)</f>
        <v>1.1399999999999999</v>
      </c>
      <c r="AE154">
        <f>ROUND((Source!AU53/100)*((ROUND(Source!AF53*Source!I53, 2)+ROUND(Source!AE53*Source!I53, 2))), 2)</f>
        <v>0.52</v>
      </c>
      <c r="AN154" s="85">
        <f>L145+L146+L152+L153</f>
        <v>181</v>
      </c>
      <c r="AO154" s="85">
        <f>L146</f>
        <v>64</v>
      </c>
      <c r="AQ154" t="s">
        <v>342</v>
      </c>
      <c r="AR154" s="85">
        <f>L145</f>
        <v>32</v>
      </c>
      <c r="AT154" s="85">
        <f>L147</f>
        <v>33</v>
      </c>
      <c r="AV154" t="s">
        <v>342</v>
      </c>
      <c r="AW154">
        <f>0</f>
        <v>0</v>
      </c>
      <c r="AZ154">
        <f>Source!X53</f>
        <v>58</v>
      </c>
      <c r="BA154">
        <f>Source!Y53</f>
        <v>27</v>
      </c>
      <c r="BH154" s="84">
        <f>J145+J146+J152+J153</f>
        <v>6.1999999999999993</v>
      </c>
      <c r="CD154">
        <v>1</v>
      </c>
    </row>
    <row r="155" spans="1:101" ht="42.75" x14ac:dyDescent="0.2">
      <c r="A155" s="67" t="s">
        <v>81</v>
      </c>
      <c r="B155" s="68" t="str">
        <f>Source!F55</f>
        <v>01-02-107-4</v>
      </c>
      <c r="C155" s="68" t="str">
        <f>Source!G55</f>
        <v>Засыпка ям после корчевки камней бульдозерами мощностью 118 кВт 160 л.с.)</v>
      </c>
      <c r="D155" s="69" t="str">
        <f>Source!H55</f>
        <v>100 ям</v>
      </c>
      <c r="E155" s="70">
        <f>Source!K55</f>
        <v>1.05</v>
      </c>
      <c r="F155" s="70"/>
      <c r="G155" s="70">
        <f>Source!I55</f>
        <v>1.05</v>
      </c>
      <c r="H155" s="72"/>
      <c r="I155" s="71"/>
      <c r="J155" s="72"/>
      <c r="K155" s="71"/>
      <c r="L155" s="73"/>
    </row>
    <row r="156" spans="1:101" ht="51" x14ac:dyDescent="0.2">
      <c r="B156" s="74" t="s">
        <v>287</v>
      </c>
      <c r="C156" s="75" t="s">
        <v>332</v>
      </c>
      <c r="D156" s="75"/>
      <c r="E156" s="75"/>
      <c r="F156" s="75"/>
      <c r="G156" s="75"/>
      <c r="H156" s="75"/>
      <c r="I156" s="75"/>
      <c r="J156" s="75"/>
      <c r="K156" s="75"/>
      <c r="L156" s="75"/>
      <c r="CW156" s="76" t="s">
        <v>332</v>
      </c>
    </row>
    <row r="157" spans="1:101" x14ac:dyDescent="0.2">
      <c r="C157" s="77" t="str">
        <f>"Объем: "&amp;Source!I55&amp;"=(98+"&amp;"6+"&amp;"1)/"&amp;"100"</f>
        <v>Объем: 1,05=(98+6+1)/100</v>
      </c>
    </row>
    <row r="158" spans="1:101" ht="14.25" x14ac:dyDescent="0.2">
      <c r="A158" s="68"/>
      <c r="B158" s="71">
        <v>2</v>
      </c>
      <c r="C158" s="68" t="s">
        <v>334</v>
      </c>
      <c r="D158" s="69"/>
      <c r="E158" s="70"/>
      <c r="F158" s="70"/>
      <c r="G158" s="70"/>
      <c r="H158" s="72">
        <f>Source!AM55</f>
        <v>204.83</v>
      </c>
      <c r="I158" s="71">
        <f>ROUND((0.2+1),7)</f>
        <v>1.2</v>
      </c>
      <c r="J158" s="72">
        <f>ROUND(((((Source!ET55*ROUND((0.2+1),7)))-((Source!EU55*ROUND((0.2+1),7))))+Source!AE55)*Source!I55, 2)</f>
        <v>258.08</v>
      </c>
      <c r="K158" s="71">
        <f>IF(Source!BB55&lt;&gt; 0, Source!BB55, 1)</f>
        <v>13.8</v>
      </c>
      <c r="L158" s="73">
        <f>Source!Q55</f>
        <v>3561</v>
      </c>
    </row>
    <row r="159" spans="1:101" ht="14.25" x14ac:dyDescent="0.2">
      <c r="A159" s="68"/>
      <c r="B159" s="71">
        <v>3</v>
      </c>
      <c r="C159" s="68" t="s">
        <v>343</v>
      </c>
      <c r="D159" s="69"/>
      <c r="E159" s="70"/>
      <c r="F159" s="70"/>
      <c r="G159" s="70"/>
      <c r="H159" s="72">
        <f>Source!AN55</f>
        <v>21.06</v>
      </c>
      <c r="I159" s="71">
        <f>ROUND((0.2+1),7)</f>
        <v>1.2</v>
      </c>
      <c r="J159" s="90">
        <f>ROUND(Source!AE55*Source!I55, 2)</f>
        <v>26.53</v>
      </c>
      <c r="K159" s="71">
        <f>IF(Source!BS55&lt;&gt; 0, Source!BS55, 1)</f>
        <v>50.93</v>
      </c>
      <c r="L159" s="91">
        <f>Source!R55</f>
        <v>1351</v>
      </c>
    </row>
    <row r="160" spans="1:101" ht="14.25" x14ac:dyDescent="0.2">
      <c r="A160" s="68"/>
      <c r="B160" s="68"/>
      <c r="C160" s="78" t="s">
        <v>344</v>
      </c>
      <c r="D160" s="79" t="s">
        <v>311</v>
      </c>
      <c r="E160" s="80">
        <f>Source!AR55</f>
        <v>1.56</v>
      </c>
      <c r="F160" s="80">
        <f>ROUND((0.2+1),7)</f>
        <v>1.2</v>
      </c>
      <c r="G160" s="80">
        <f>ROUND(Source!V55, 7)</f>
        <v>1.9656</v>
      </c>
      <c r="H160" s="81"/>
      <c r="I160" s="82"/>
      <c r="J160" s="81"/>
      <c r="K160" s="82"/>
      <c r="L160" s="83"/>
    </row>
    <row r="161" spans="1:101" ht="14.25" x14ac:dyDescent="0.2">
      <c r="A161" s="68"/>
      <c r="B161" s="68"/>
      <c r="C161" s="68" t="s">
        <v>336</v>
      </c>
      <c r="D161" s="69"/>
      <c r="E161" s="70"/>
      <c r="F161" s="70"/>
      <c r="G161" s="70"/>
      <c r="H161" s="72">
        <f>H158</f>
        <v>204.83</v>
      </c>
      <c r="I161" s="71"/>
      <c r="J161" s="72">
        <f>J158</f>
        <v>258.08</v>
      </c>
      <c r="K161" s="71"/>
      <c r="L161" s="73">
        <f>L158</f>
        <v>3561</v>
      </c>
    </row>
    <row r="162" spans="1:101" ht="14.25" x14ac:dyDescent="0.2">
      <c r="A162" s="68"/>
      <c r="B162" s="68"/>
      <c r="C162" s="68" t="s">
        <v>337</v>
      </c>
      <c r="D162" s="69"/>
      <c r="E162" s="70"/>
      <c r="F162" s="70"/>
      <c r="G162" s="70"/>
      <c r="H162" s="72"/>
      <c r="I162" s="71"/>
      <c r="J162" s="72">
        <f>SUM(S155:S165)+SUM(T155:T165)+SUM(X155:X165)+SUM(Y155:Y165)+SUM(Z155:Z165)</f>
        <v>26.53</v>
      </c>
      <c r="K162" s="71"/>
      <c r="L162" s="73">
        <f>SUM(AR155:AR165)+SUM(AS155:AS165)+SUM(AT155:AT165)+SUM(AU155:AU165)+SUM(AV155:AV165)</f>
        <v>1351</v>
      </c>
    </row>
    <row r="163" spans="1:101" ht="57" x14ac:dyDescent="0.2">
      <c r="A163" s="68"/>
      <c r="B163" s="68" t="s">
        <v>33</v>
      </c>
      <c r="C163" s="68" t="s">
        <v>338</v>
      </c>
      <c r="D163" s="69" t="s">
        <v>339</v>
      </c>
      <c r="E163" s="70">
        <f>Source!BZ55</f>
        <v>89</v>
      </c>
      <c r="F163" s="70"/>
      <c r="G163" s="70">
        <f>Source!AT55</f>
        <v>89</v>
      </c>
      <c r="H163" s="72"/>
      <c r="I163" s="71"/>
      <c r="J163" s="72">
        <f>SUM(AD155:AD165)</f>
        <v>23.61</v>
      </c>
      <c r="K163" s="71"/>
      <c r="L163" s="73">
        <f>SUM(AZ155:AZ165)</f>
        <v>1202</v>
      </c>
    </row>
    <row r="164" spans="1:101" ht="57" x14ac:dyDescent="0.2">
      <c r="A164" s="78"/>
      <c r="B164" s="78" t="s">
        <v>34</v>
      </c>
      <c r="C164" s="78" t="s">
        <v>340</v>
      </c>
      <c r="D164" s="79" t="s">
        <v>339</v>
      </c>
      <c r="E164" s="80">
        <f>Source!CA55</f>
        <v>41</v>
      </c>
      <c r="F164" s="80"/>
      <c r="G164" s="80">
        <f>Source!AU55</f>
        <v>41</v>
      </c>
      <c r="H164" s="81"/>
      <c r="I164" s="82"/>
      <c r="J164" s="81">
        <f>SUM(AE155:AE165)</f>
        <v>10.88</v>
      </c>
      <c r="K164" s="82"/>
      <c r="L164" s="83">
        <f>SUM(BA155:BA165)</f>
        <v>554</v>
      </c>
    </row>
    <row r="165" spans="1:101" ht="15" x14ac:dyDescent="0.2">
      <c r="C165" s="87" t="s">
        <v>341</v>
      </c>
      <c r="D165" s="87"/>
      <c r="E165" s="87"/>
      <c r="F165" s="87"/>
      <c r="G165" s="87"/>
      <c r="H165" s="87"/>
      <c r="I165" s="88">
        <f>J158+J163+J164</f>
        <v>292.57</v>
      </c>
      <c r="J165" s="88"/>
      <c r="K165" s="89">
        <f>L158+L163+L164</f>
        <v>5317</v>
      </c>
      <c r="L165" s="89"/>
      <c r="O165" s="84">
        <f>J158+J163+J164</f>
        <v>292.57</v>
      </c>
      <c r="P165" s="84">
        <f>J158</f>
        <v>258.08</v>
      </c>
      <c r="R165" t="s">
        <v>342</v>
      </c>
      <c r="S165">
        <f>0</f>
        <v>0</v>
      </c>
      <c r="U165">
        <f>0</f>
        <v>0</v>
      </c>
      <c r="X165" s="84">
        <f>J159</f>
        <v>26.53</v>
      </c>
      <c r="Z165" t="s">
        <v>342</v>
      </c>
      <c r="AA165">
        <f>0</f>
        <v>0</v>
      </c>
      <c r="AD165">
        <f>ROUND((Source!AT55/100)*((ROUND(Source!AF55*Source!I55, 2)+ROUND(Source!AE55*Source!I55, 2))), 2)</f>
        <v>23.61</v>
      </c>
      <c r="AE165">
        <f>ROUND((Source!AU55/100)*((ROUND(Source!AF55*Source!I55, 2)+ROUND(Source!AE55*Source!I55, 2))), 2)</f>
        <v>10.88</v>
      </c>
      <c r="AN165" s="85">
        <f>L158+L163+L164</f>
        <v>5317</v>
      </c>
      <c r="AO165" s="85">
        <f>L158</f>
        <v>3561</v>
      </c>
      <c r="AQ165" t="s">
        <v>342</v>
      </c>
      <c r="AR165">
        <f>0</f>
        <v>0</v>
      </c>
      <c r="AT165" s="85">
        <f>L159</f>
        <v>1351</v>
      </c>
      <c r="AV165" t="s">
        <v>342</v>
      </c>
      <c r="AW165">
        <f>0</f>
        <v>0</v>
      </c>
      <c r="AZ165">
        <f>Source!X55</f>
        <v>1202</v>
      </c>
      <c r="BA165">
        <f>Source!Y55</f>
        <v>554</v>
      </c>
      <c r="BH165" s="84">
        <f>J158+J163+J164</f>
        <v>292.57</v>
      </c>
      <c r="CD165">
        <v>1</v>
      </c>
    </row>
    <row r="166" spans="1:101" ht="28.5" x14ac:dyDescent="0.2">
      <c r="C166" s="92" t="str">
        <f>Source!G56</f>
        <v>248017-2021-ППО1-ТЧ лист 42 pdf /S=127639 m2-12.76га</v>
      </c>
    </row>
    <row r="167" spans="1:101" ht="71.25" x14ac:dyDescent="0.2">
      <c r="A167" s="67" t="s">
        <v>87</v>
      </c>
      <c r="B167" s="68" t="str">
        <f>Source!F58</f>
        <v>01-02-114-5</v>
      </c>
      <c r="C167" s="68" t="str">
        <f>Source!G58</f>
        <v>Корчевка кустарника и мелколесья в грунтах естественного залегания корчевателями-собирателями на тракторе мощностью 118 кВт (160 л.с.), кустарник и мелколесье средние</v>
      </c>
      <c r="D167" s="69" t="str">
        <f>Source!H58</f>
        <v>1 ГА</v>
      </c>
      <c r="E167" s="70">
        <f>Source!K58</f>
        <v>11.76</v>
      </c>
      <c r="F167" s="70"/>
      <c r="G167" s="70">
        <f>Source!I58</f>
        <v>11.76</v>
      </c>
      <c r="H167" s="72"/>
      <c r="I167" s="71"/>
      <c r="J167" s="72"/>
      <c r="K167" s="71"/>
      <c r="L167" s="73"/>
    </row>
    <row r="168" spans="1:101" ht="51" x14ac:dyDescent="0.2">
      <c r="B168" s="74" t="s">
        <v>287</v>
      </c>
      <c r="C168" s="75" t="s">
        <v>332</v>
      </c>
      <c r="D168" s="75"/>
      <c r="E168" s="75"/>
      <c r="F168" s="75"/>
      <c r="G168" s="75"/>
      <c r="H168" s="75"/>
      <c r="I168" s="75"/>
      <c r="J168" s="75"/>
      <c r="K168" s="75"/>
      <c r="L168" s="75"/>
      <c r="CW168" s="76" t="s">
        <v>332</v>
      </c>
    </row>
    <row r="169" spans="1:101" x14ac:dyDescent="0.2">
      <c r="C169" s="77" t="str">
        <f>"Объем: "&amp;Source!I58&amp;"=12,76-"&amp;"1"</f>
        <v>Объем: 11,76=12,76-1</v>
      </c>
    </row>
    <row r="170" spans="1:101" ht="14.25" x14ac:dyDescent="0.2">
      <c r="A170" s="68"/>
      <c r="B170" s="71">
        <v>2</v>
      </c>
      <c r="C170" s="68" t="s">
        <v>334</v>
      </c>
      <c r="D170" s="69"/>
      <c r="E170" s="70"/>
      <c r="F170" s="70"/>
      <c r="G170" s="70"/>
      <c r="H170" s="72">
        <f>Source!AM58</f>
        <v>994.85</v>
      </c>
      <c r="I170" s="71">
        <f>ROUND((0.2+1),7)</f>
        <v>1.2</v>
      </c>
      <c r="J170" s="72">
        <f>ROUND(((((Source!ET58*ROUND((0.2+1),7)))-((Source!EU58*ROUND((0.2+1),7))))+Source!AE58)*Source!I58, 2)</f>
        <v>14039.28</v>
      </c>
      <c r="K170" s="71">
        <f>IF(Source!BB58&lt;&gt; 0, Source!BB58, 1)</f>
        <v>12.13</v>
      </c>
      <c r="L170" s="73">
        <f>Source!Q58</f>
        <v>170295</v>
      </c>
    </row>
    <row r="171" spans="1:101" ht="14.25" x14ac:dyDescent="0.2">
      <c r="A171" s="68"/>
      <c r="B171" s="71">
        <v>3</v>
      </c>
      <c r="C171" s="68" t="s">
        <v>343</v>
      </c>
      <c r="D171" s="69"/>
      <c r="E171" s="70"/>
      <c r="F171" s="70"/>
      <c r="G171" s="70"/>
      <c r="H171" s="72">
        <f>Source!AN58</f>
        <v>99.07</v>
      </c>
      <c r="I171" s="71">
        <f>ROUND((0.2+1),7)</f>
        <v>1.2</v>
      </c>
      <c r="J171" s="90">
        <f>ROUND(Source!AE58*Source!I58, 2)</f>
        <v>1398.03</v>
      </c>
      <c r="K171" s="71">
        <f>IF(Source!BS58&lt;&gt; 0, Source!BS58, 1)</f>
        <v>50.93</v>
      </c>
      <c r="L171" s="91">
        <f>Source!R58</f>
        <v>71202</v>
      </c>
    </row>
    <row r="172" spans="1:101" ht="14.25" x14ac:dyDescent="0.2">
      <c r="A172" s="68"/>
      <c r="B172" s="68"/>
      <c r="C172" s="78" t="s">
        <v>344</v>
      </c>
      <c r="D172" s="79" t="s">
        <v>311</v>
      </c>
      <c r="E172" s="80">
        <f>Source!AR58</f>
        <v>6.88</v>
      </c>
      <c r="F172" s="80">
        <f>ROUND((0.2+1),7)</f>
        <v>1.2</v>
      </c>
      <c r="G172" s="80">
        <f>ROUND(Source!V58, 7)</f>
        <v>97.090559999999996</v>
      </c>
      <c r="H172" s="81"/>
      <c r="I172" s="82"/>
      <c r="J172" s="81"/>
      <c r="K172" s="82"/>
      <c r="L172" s="83"/>
    </row>
    <row r="173" spans="1:101" ht="14.25" x14ac:dyDescent="0.2">
      <c r="A173" s="68"/>
      <c r="B173" s="68"/>
      <c r="C173" s="68" t="s">
        <v>336</v>
      </c>
      <c r="D173" s="69"/>
      <c r="E173" s="70"/>
      <c r="F173" s="70"/>
      <c r="G173" s="70"/>
      <c r="H173" s="72">
        <f>H170</f>
        <v>994.85</v>
      </c>
      <c r="I173" s="71"/>
      <c r="J173" s="72">
        <f>J170</f>
        <v>14039.28</v>
      </c>
      <c r="K173" s="71"/>
      <c r="L173" s="73">
        <f>L170</f>
        <v>170295</v>
      </c>
    </row>
    <row r="174" spans="1:101" ht="14.25" x14ac:dyDescent="0.2">
      <c r="A174" s="68"/>
      <c r="B174" s="68"/>
      <c r="C174" s="68" t="s">
        <v>337</v>
      </c>
      <c r="D174" s="69"/>
      <c r="E174" s="70"/>
      <c r="F174" s="70"/>
      <c r="G174" s="70"/>
      <c r="H174" s="72"/>
      <c r="I174" s="71"/>
      <c r="J174" s="72">
        <f>SUM(S167:S177)+SUM(T167:T177)+SUM(X167:X177)+SUM(Y167:Y177)+SUM(Z167:Z177)</f>
        <v>1398.03</v>
      </c>
      <c r="K174" s="71"/>
      <c r="L174" s="73">
        <f>SUM(AR167:AR177)+SUM(AS167:AS177)+SUM(AT167:AT177)+SUM(AU167:AU177)+SUM(AV167:AV177)</f>
        <v>71202</v>
      </c>
    </row>
    <row r="175" spans="1:101" ht="57" x14ac:dyDescent="0.2">
      <c r="A175" s="68"/>
      <c r="B175" s="68" t="s">
        <v>33</v>
      </c>
      <c r="C175" s="68" t="s">
        <v>338</v>
      </c>
      <c r="D175" s="69" t="s">
        <v>339</v>
      </c>
      <c r="E175" s="70">
        <f>Source!BZ58</f>
        <v>89</v>
      </c>
      <c r="F175" s="70"/>
      <c r="G175" s="70">
        <f>Source!AT58</f>
        <v>89</v>
      </c>
      <c r="H175" s="72"/>
      <c r="I175" s="71"/>
      <c r="J175" s="72">
        <f>SUM(AD167:AD177)</f>
        <v>1244.25</v>
      </c>
      <c r="K175" s="71"/>
      <c r="L175" s="73">
        <f>SUM(AZ167:AZ177)</f>
        <v>63370</v>
      </c>
    </row>
    <row r="176" spans="1:101" ht="57" x14ac:dyDescent="0.2">
      <c r="A176" s="78"/>
      <c r="B176" s="78" t="s">
        <v>34</v>
      </c>
      <c r="C176" s="78" t="s">
        <v>340</v>
      </c>
      <c r="D176" s="79" t="s">
        <v>339</v>
      </c>
      <c r="E176" s="80">
        <f>Source!CA58</f>
        <v>41</v>
      </c>
      <c r="F176" s="80"/>
      <c r="G176" s="80">
        <f>Source!AU58</f>
        <v>41</v>
      </c>
      <c r="H176" s="81"/>
      <c r="I176" s="82"/>
      <c r="J176" s="81">
        <f>SUM(AE167:AE177)</f>
        <v>573.19000000000005</v>
      </c>
      <c r="K176" s="82"/>
      <c r="L176" s="83">
        <f>SUM(BA167:BA177)</f>
        <v>29193</v>
      </c>
    </row>
    <row r="177" spans="1:82" ht="15" x14ac:dyDescent="0.2">
      <c r="C177" s="87" t="s">
        <v>341</v>
      </c>
      <c r="D177" s="87"/>
      <c r="E177" s="87"/>
      <c r="F177" s="87"/>
      <c r="G177" s="87"/>
      <c r="H177" s="87"/>
      <c r="I177" s="88">
        <f>J170+J175+J176</f>
        <v>15856.720000000001</v>
      </c>
      <c r="J177" s="88"/>
      <c r="K177" s="89">
        <f>L170+L175+L176</f>
        <v>262858</v>
      </c>
      <c r="L177" s="89"/>
      <c r="O177" s="84">
        <f>J170+J175+J176</f>
        <v>15856.720000000001</v>
      </c>
      <c r="P177" s="84">
        <f>J170</f>
        <v>14039.28</v>
      </c>
      <c r="R177" t="s">
        <v>342</v>
      </c>
      <c r="S177">
        <f>0</f>
        <v>0</v>
      </c>
      <c r="U177">
        <f>0</f>
        <v>0</v>
      </c>
      <c r="X177" s="84">
        <f>J171</f>
        <v>1398.03</v>
      </c>
      <c r="Z177" t="s">
        <v>342</v>
      </c>
      <c r="AA177">
        <f>0</f>
        <v>0</v>
      </c>
      <c r="AD177">
        <f>ROUND((Source!AT58/100)*((ROUND(Source!AF58*Source!I58, 2)+ROUND(Source!AE58*Source!I58, 2))), 2)</f>
        <v>1244.25</v>
      </c>
      <c r="AE177">
        <f>ROUND((Source!AU58/100)*((ROUND(Source!AF58*Source!I58, 2)+ROUND(Source!AE58*Source!I58, 2))), 2)</f>
        <v>573.19000000000005</v>
      </c>
      <c r="AN177" s="85">
        <f>L170+L175+L176</f>
        <v>262858</v>
      </c>
      <c r="AO177" s="85">
        <f>L170</f>
        <v>170295</v>
      </c>
      <c r="AQ177" t="s">
        <v>342</v>
      </c>
      <c r="AR177">
        <f>0</f>
        <v>0</v>
      </c>
      <c r="AT177" s="85">
        <f>L171</f>
        <v>71202</v>
      </c>
      <c r="AV177" t="s">
        <v>342</v>
      </c>
      <c r="AW177">
        <f>0</f>
        <v>0</v>
      </c>
      <c r="AZ177">
        <f>Source!X58</f>
        <v>63370</v>
      </c>
      <c r="BA177">
        <f>Source!Y58</f>
        <v>29193</v>
      </c>
      <c r="BH177" s="84">
        <f>J170+J175+J176</f>
        <v>15856.720000000001</v>
      </c>
      <c r="CD177">
        <v>1</v>
      </c>
    </row>
    <row r="178" spans="1:82" ht="57" x14ac:dyDescent="0.2">
      <c r="A178" s="67" t="s">
        <v>99</v>
      </c>
      <c r="B178" s="68" t="str">
        <f>Source!F64</f>
        <v>01-02-118-1</v>
      </c>
      <c r="C178" s="68" t="str">
        <f>Source!G64</f>
        <v>Расчистка площадей от кустарника и мелколесья машинами глубинной подготовки полей на тракторе мощностью 79 кВт (108 л.с.)</v>
      </c>
      <c r="D178" s="69" t="str">
        <f>Source!H64</f>
        <v>1 ГА</v>
      </c>
      <c r="E178" s="70">
        <f>Source!K64</f>
        <v>1</v>
      </c>
      <c r="F178" s="70"/>
      <c r="G178" s="70">
        <f>Source!I64</f>
        <v>1</v>
      </c>
      <c r="H178" s="72"/>
      <c r="I178" s="71"/>
      <c r="J178" s="72"/>
      <c r="K178" s="71"/>
      <c r="L178" s="73"/>
    </row>
    <row r="179" spans="1:82" ht="14.25" x14ac:dyDescent="0.2">
      <c r="A179" s="68"/>
      <c r="B179" s="71">
        <v>2</v>
      </c>
      <c r="C179" s="68" t="s">
        <v>334</v>
      </c>
      <c r="D179" s="69"/>
      <c r="E179" s="70"/>
      <c r="F179" s="70"/>
      <c r="G179" s="70"/>
      <c r="H179" s="72">
        <f>Source!AM64</f>
        <v>3415.5</v>
      </c>
      <c r="I179" s="71"/>
      <c r="J179" s="72">
        <f>ROUND((((Source!ET64)-(Source!EU64))+Source!AE64)*Source!I64, 2)</f>
        <v>3415.5</v>
      </c>
      <c r="K179" s="71">
        <f>IF(Source!BB64&lt;&gt; 0, Source!BB64, 1)</f>
        <v>12.19</v>
      </c>
      <c r="L179" s="73">
        <f>Source!Q64</f>
        <v>41635</v>
      </c>
    </row>
    <row r="180" spans="1:82" ht="14.25" x14ac:dyDescent="0.2">
      <c r="A180" s="68"/>
      <c r="B180" s="71">
        <v>3</v>
      </c>
      <c r="C180" s="68" t="s">
        <v>343</v>
      </c>
      <c r="D180" s="69"/>
      <c r="E180" s="70"/>
      <c r="F180" s="70"/>
      <c r="G180" s="70"/>
      <c r="H180" s="72">
        <f>Source!AN64</f>
        <v>396</v>
      </c>
      <c r="I180" s="71"/>
      <c r="J180" s="90">
        <f>ROUND(Source!AE64*Source!I64, 2)</f>
        <v>396</v>
      </c>
      <c r="K180" s="71">
        <f>IF(Source!BS64&lt;&gt; 0, Source!BS64, 1)</f>
        <v>50.93</v>
      </c>
      <c r="L180" s="91">
        <f>Source!R64</f>
        <v>20168</v>
      </c>
    </row>
    <row r="181" spans="1:82" ht="14.25" x14ac:dyDescent="0.2">
      <c r="A181" s="68"/>
      <c r="B181" s="68"/>
      <c r="C181" s="78" t="s">
        <v>344</v>
      </c>
      <c r="D181" s="79" t="s">
        <v>311</v>
      </c>
      <c r="E181" s="80">
        <f>Source!AR64</f>
        <v>27.5</v>
      </c>
      <c r="F181" s="80"/>
      <c r="G181" s="80">
        <f>ROUND(Source!V64, 7)</f>
        <v>27.5</v>
      </c>
      <c r="H181" s="81"/>
      <c r="I181" s="82"/>
      <c r="J181" s="81"/>
      <c r="K181" s="82"/>
      <c r="L181" s="83"/>
    </row>
    <row r="182" spans="1:82" ht="14.25" x14ac:dyDescent="0.2">
      <c r="A182" s="68"/>
      <c r="B182" s="68"/>
      <c r="C182" s="68" t="s">
        <v>336</v>
      </c>
      <c r="D182" s="69"/>
      <c r="E182" s="70"/>
      <c r="F182" s="70"/>
      <c r="G182" s="70"/>
      <c r="H182" s="72">
        <f>H179</f>
        <v>3415.5</v>
      </c>
      <c r="I182" s="71"/>
      <c r="J182" s="72">
        <f>J179</f>
        <v>3415.5</v>
      </c>
      <c r="K182" s="71"/>
      <c r="L182" s="73">
        <f>L179</f>
        <v>41635</v>
      </c>
    </row>
    <row r="183" spans="1:82" ht="14.25" x14ac:dyDescent="0.2">
      <c r="A183" s="68"/>
      <c r="B183" s="68"/>
      <c r="C183" s="68" t="s">
        <v>337</v>
      </c>
      <c r="D183" s="69"/>
      <c r="E183" s="70"/>
      <c r="F183" s="70"/>
      <c r="G183" s="70"/>
      <c r="H183" s="72"/>
      <c r="I183" s="71"/>
      <c r="J183" s="72">
        <f>SUM(S178:S186)+SUM(T178:T186)+SUM(X178:X186)+SUM(Y178:Y186)+SUM(Z178:Z186)</f>
        <v>396</v>
      </c>
      <c r="K183" s="71"/>
      <c r="L183" s="73">
        <f>SUM(AR178:AR186)+SUM(AS178:AS186)+SUM(AT178:AT186)+SUM(AU178:AU186)+SUM(AV178:AV186)</f>
        <v>20168</v>
      </c>
    </row>
    <row r="184" spans="1:82" ht="57" x14ac:dyDescent="0.2">
      <c r="A184" s="68"/>
      <c r="B184" s="68" t="s">
        <v>33</v>
      </c>
      <c r="C184" s="68" t="s">
        <v>338</v>
      </c>
      <c r="D184" s="69" t="s">
        <v>339</v>
      </c>
      <c r="E184" s="70">
        <f>Source!BZ64</f>
        <v>89</v>
      </c>
      <c r="F184" s="70"/>
      <c r="G184" s="70">
        <f>Source!AT64</f>
        <v>89</v>
      </c>
      <c r="H184" s="72"/>
      <c r="I184" s="71"/>
      <c r="J184" s="72">
        <f>SUM(AD178:AD186)</f>
        <v>352.44</v>
      </c>
      <c r="K184" s="71"/>
      <c r="L184" s="73">
        <f>SUM(AZ178:AZ186)</f>
        <v>17950</v>
      </c>
    </row>
    <row r="185" spans="1:82" ht="57" x14ac:dyDescent="0.2">
      <c r="A185" s="78"/>
      <c r="B185" s="78" t="s">
        <v>34</v>
      </c>
      <c r="C185" s="78" t="s">
        <v>340</v>
      </c>
      <c r="D185" s="79" t="s">
        <v>339</v>
      </c>
      <c r="E185" s="80">
        <f>Source!CA64</f>
        <v>41</v>
      </c>
      <c r="F185" s="80"/>
      <c r="G185" s="80">
        <f>Source!AU64</f>
        <v>41</v>
      </c>
      <c r="H185" s="81"/>
      <c r="I185" s="82"/>
      <c r="J185" s="81">
        <f>SUM(AE178:AE186)</f>
        <v>162.36000000000001</v>
      </c>
      <c r="K185" s="82"/>
      <c r="L185" s="83">
        <f>SUM(BA178:BA186)</f>
        <v>8269</v>
      </c>
    </row>
    <row r="186" spans="1:82" ht="15" x14ac:dyDescent="0.2">
      <c r="C186" s="87" t="s">
        <v>341</v>
      </c>
      <c r="D186" s="87"/>
      <c r="E186" s="87"/>
      <c r="F186" s="87"/>
      <c r="G186" s="87"/>
      <c r="H186" s="87"/>
      <c r="I186" s="88">
        <f>J179+J184+J185</f>
        <v>3930.3</v>
      </c>
      <c r="J186" s="88"/>
      <c r="K186" s="89">
        <f>L179+L184+L185</f>
        <v>67854</v>
      </c>
      <c r="L186" s="89"/>
      <c r="O186" s="84">
        <f>J179+J184+J185</f>
        <v>3930.3</v>
      </c>
      <c r="P186" s="84">
        <f>J179</f>
        <v>3415.5</v>
      </c>
      <c r="R186" t="s">
        <v>342</v>
      </c>
      <c r="S186">
        <f>0</f>
        <v>0</v>
      </c>
      <c r="U186">
        <f>0</f>
        <v>0</v>
      </c>
      <c r="X186" s="84">
        <f>J180</f>
        <v>396</v>
      </c>
      <c r="Z186" t="s">
        <v>342</v>
      </c>
      <c r="AA186">
        <f>0</f>
        <v>0</v>
      </c>
      <c r="AD186">
        <f>ROUND((Source!AT64/100)*((ROUND(Source!AF64*Source!I64, 2)+ROUND(Source!AE64*Source!I64, 2))), 2)</f>
        <v>352.44</v>
      </c>
      <c r="AE186">
        <f>ROUND((Source!AU64/100)*((ROUND(Source!AF64*Source!I64, 2)+ROUND(Source!AE64*Source!I64, 2))), 2)</f>
        <v>162.36000000000001</v>
      </c>
      <c r="AN186" s="85">
        <f>L179+L184+L185</f>
        <v>67854</v>
      </c>
      <c r="AO186" s="85">
        <f>L179</f>
        <v>41635</v>
      </c>
      <c r="AQ186" t="s">
        <v>342</v>
      </c>
      <c r="AR186">
        <f>0</f>
        <v>0</v>
      </c>
      <c r="AT186" s="85">
        <f>L180</f>
        <v>20168</v>
      </c>
      <c r="AV186" t="s">
        <v>342</v>
      </c>
      <c r="AW186">
        <f>0</f>
        <v>0</v>
      </c>
      <c r="AZ186">
        <f>Source!X64</f>
        <v>17950</v>
      </c>
      <c r="BA186">
        <f>Source!Y64</f>
        <v>8269</v>
      </c>
      <c r="BH186" s="84">
        <f>J179+J184+J185</f>
        <v>3930.3</v>
      </c>
      <c r="CD186">
        <v>1</v>
      </c>
    </row>
    <row r="188" spans="1:82" ht="15" x14ac:dyDescent="0.2">
      <c r="A188" s="95"/>
      <c r="B188" s="96"/>
      <c r="C188" s="97" t="s">
        <v>345</v>
      </c>
      <c r="D188" s="97"/>
      <c r="E188" s="97"/>
      <c r="F188" s="97"/>
      <c r="G188" s="97"/>
      <c r="H188" s="97"/>
      <c r="I188" s="98"/>
      <c r="J188" s="99">
        <f>J190+J191+J197+J201</f>
        <v>18475.060000000001</v>
      </c>
      <c r="K188" s="99"/>
      <c r="L188" s="100">
        <f>L190+L191+L197+L201</f>
        <v>229252</v>
      </c>
    </row>
    <row r="189" spans="1:82" ht="14.25" x14ac:dyDescent="0.2">
      <c r="A189" s="86"/>
      <c r="B189" s="93"/>
      <c r="C189" s="101" t="s">
        <v>346</v>
      </c>
      <c r="D189" s="94"/>
      <c r="E189" s="94"/>
      <c r="F189" s="94"/>
      <c r="G189" s="94"/>
      <c r="H189" s="94"/>
      <c r="I189" s="70"/>
      <c r="J189" s="72"/>
      <c r="K189" s="72"/>
      <c r="L189" s="73"/>
    </row>
    <row r="190" spans="1:82" ht="14.25" x14ac:dyDescent="0.2">
      <c r="A190" s="86"/>
      <c r="B190" s="93"/>
      <c r="C190" s="94" t="s">
        <v>347</v>
      </c>
      <c r="D190" s="94"/>
      <c r="E190" s="94"/>
      <c r="F190" s="94"/>
      <c r="G190" s="94"/>
      <c r="H190" s="94"/>
      <c r="I190" s="70"/>
      <c r="J190" s="72">
        <f>SUM(S51:S186)</f>
        <v>91.99</v>
      </c>
      <c r="K190" s="72"/>
      <c r="L190" s="73">
        <f>SUM(AR51:AR186)</f>
        <v>4686</v>
      </c>
    </row>
    <row r="191" spans="1:82" ht="14.25" x14ac:dyDescent="0.2">
      <c r="A191" s="86"/>
      <c r="B191" s="93"/>
      <c r="C191" s="94" t="s">
        <v>348</v>
      </c>
      <c r="D191" s="94"/>
      <c r="E191" s="94"/>
      <c r="F191" s="94"/>
      <c r="G191" s="94"/>
      <c r="H191" s="94"/>
      <c r="I191" s="70"/>
      <c r="J191" s="72">
        <f>J193+J196</f>
        <v>18383.07</v>
      </c>
      <c r="K191" s="72"/>
      <c r="L191" s="73">
        <f>L193+L196</f>
        <v>224566</v>
      </c>
    </row>
    <row r="192" spans="1:82" ht="14.25" x14ac:dyDescent="0.2">
      <c r="A192" s="86"/>
      <c r="B192" s="93"/>
      <c r="C192" s="101" t="s">
        <v>349</v>
      </c>
      <c r="D192" s="94"/>
      <c r="E192" s="94"/>
      <c r="F192" s="94"/>
      <c r="G192" s="94"/>
      <c r="H192" s="94"/>
      <c r="I192" s="70"/>
      <c r="J192" s="72"/>
      <c r="K192" s="72"/>
      <c r="L192" s="73"/>
    </row>
    <row r="193" spans="1:12" ht="14.25" x14ac:dyDescent="0.2">
      <c r="A193" s="86"/>
      <c r="B193" s="93"/>
      <c r="C193" s="94" t="s">
        <v>350</v>
      </c>
      <c r="D193" s="94"/>
      <c r="E193" s="94"/>
      <c r="F193" s="94"/>
      <c r="G193" s="94"/>
      <c r="H193" s="94"/>
      <c r="I193" s="70"/>
      <c r="J193" s="72">
        <f>SUM(P51:P186)</f>
        <v>18383.07</v>
      </c>
      <c r="K193" s="72"/>
      <c r="L193" s="73">
        <f>SUM(AO51:AO186)</f>
        <v>224566</v>
      </c>
    </row>
    <row r="194" spans="1:12" ht="14.25" x14ac:dyDescent="0.2">
      <c r="A194" s="86"/>
      <c r="B194" s="93"/>
      <c r="C194" s="101" t="s">
        <v>351</v>
      </c>
      <c r="D194" s="94"/>
      <c r="E194" s="94"/>
      <c r="F194" s="94"/>
      <c r="G194" s="94"/>
      <c r="H194" s="94"/>
      <c r="I194" s="70"/>
      <c r="J194" s="72"/>
      <c r="K194" s="72"/>
      <c r="L194" s="73"/>
    </row>
    <row r="195" spans="1:12" ht="14.25" x14ac:dyDescent="0.2">
      <c r="A195" s="86"/>
      <c r="B195" s="93"/>
      <c r="C195" s="94" t="s">
        <v>352</v>
      </c>
      <c r="D195" s="94"/>
      <c r="E195" s="94"/>
      <c r="F195" s="94"/>
      <c r="G195" s="94"/>
      <c r="H195" s="94"/>
      <c r="I195" s="70"/>
      <c r="J195" s="72">
        <f>SUM(X51:X186)</f>
        <v>1903.2</v>
      </c>
      <c r="K195" s="72"/>
      <c r="L195" s="73">
        <f>SUM(AT51:AT186)</f>
        <v>96930</v>
      </c>
    </row>
    <row r="196" spans="1:12" ht="14.25" hidden="1" x14ac:dyDescent="0.2">
      <c r="A196" s="86"/>
      <c r="B196" s="93"/>
      <c r="C196" s="94" t="s">
        <v>353</v>
      </c>
      <c r="D196" s="94"/>
      <c r="E196" s="94"/>
      <c r="F196" s="94"/>
      <c r="G196" s="94"/>
      <c r="H196" s="94"/>
      <c r="I196" s="70"/>
      <c r="J196" s="72">
        <f>SUM(Z51:Z186)</f>
        <v>0</v>
      </c>
      <c r="K196" s="72"/>
      <c r="L196" s="73">
        <f>SUM(AV51:AV186)</f>
        <v>0</v>
      </c>
    </row>
    <row r="197" spans="1:12" ht="14.25" hidden="1" x14ac:dyDescent="0.2">
      <c r="A197" s="86"/>
      <c r="B197" s="93"/>
      <c r="C197" s="94" t="s">
        <v>354</v>
      </c>
      <c r="D197" s="94"/>
      <c r="E197" s="94"/>
      <c r="F197" s="94"/>
      <c r="G197" s="94"/>
      <c r="H197" s="94"/>
      <c r="I197" s="70"/>
      <c r="J197" s="72">
        <f>J199+J200</f>
        <v>0</v>
      </c>
      <c r="K197" s="72"/>
      <c r="L197" s="73">
        <f>L199+L200</f>
        <v>0</v>
      </c>
    </row>
    <row r="198" spans="1:12" ht="14.25" hidden="1" x14ac:dyDescent="0.2">
      <c r="A198" s="86"/>
      <c r="B198" s="93"/>
      <c r="C198" s="101" t="s">
        <v>349</v>
      </c>
      <c r="D198" s="94"/>
      <c r="E198" s="94"/>
      <c r="F198" s="94"/>
      <c r="G198" s="94"/>
      <c r="H198" s="94"/>
      <c r="I198" s="70"/>
      <c r="J198" s="72"/>
      <c r="K198" s="72"/>
      <c r="L198" s="73"/>
    </row>
    <row r="199" spans="1:12" ht="14.25" hidden="1" x14ac:dyDescent="0.2">
      <c r="A199" s="86"/>
      <c r="B199" s="93"/>
      <c r="C199" s="94" t="s">
        <v>355</v>
      </c>
      <c r="D199" s="94"/>
      <c r="E199" s="94"/>
      <c r="F199" s="94"/>
      <c r="G199" s="94"/>
      <c r="H199" s="94"/>
      <c r="I199" s="70"/>
      <c r="J199" s="72">
        <f>SUM(AA51:AA186)-SUM(BJ51:BJ186)</f>
        <v>0</v>
      </c>
      <c r="K199" s="72"/>
      <c r="L199" s="73">
        <f>SUM(AW51:AW186)-SUM(BK51:BK186)</f>
        <v>0</v>
      </c>
    </row>
    <row r="200" spans="1:12" ht="14.25" hidden="1" x14ac:dyDescent="0.2">
      <c r="A200" s="86"/>
      <c r="B200" s="93"/>
      <c r="C200" s="94" t="s">
        <v>356</v>
      </c>
      <c r="D200" s="94"/>
      <c r="E200" s="94"/>
      <c r="F200" s="94"/>
      <c r="G200" s="94"/>
      <c r="H200" s="94"/>
      <c r="I200" s="70"/>
      <c r="J200" s="72">
        <f>SUM(BC51:BC186)</f>
        <v>0</v>
      </c>
      <c r="K200" s="72"/>
      <c r="L200" s="73">
        <f>SUM(BC51:BC186)</f>
        <v>0</v>
      </c>
    </row>
    <row r="201" spans="1:12" ht="14.25" hidden="1" x14ac:dyDescent="0.2">
      <c r="A201" s="86"/>
      <c r="B201" s="93"/>
      <c r="C201" s="94" t="s">
        <v>357</v>
      </c>
      <c r="D201" s="94"/>
      <c r="E201" s="94"/>
      <c r="F201" s="94"/>
      <c r="G201" s="94"/>
      <c r="H201" s="94"/>
      <c r="I201" s="70"/>
      <c r="J201" s="72">
        <f>SUM(AF51:AF186)</f>
        <v>0</v>
      </c>
      <c r="K201" s="72"/>
      <c r="L201" s="73">
        <f>SUM(BB51:BB186)</f>
        <v>0</v>
      </c>
    </row>
    <row r="202" spans="1:12" ht="14.25" x14ac:dyDescent="0.2">
      <c r="A202" s="86"/>
      <c r="B202" s="93"/>
      <c r="C202" s="94" t="s">
        <v>358</v>
      </c>
      <c r="D202" s="94"/>
      <c r="E202" s="94"/>
      <c r="F202" s="94"/>
      <c r="G202" s="94"/>
      <c r="H202" s="94"/>
      <c r="I202" s="70"/>
      <c r="J202" s="72">
        <f>SUM(S51:S186)+SUM(X51:X186)+SUM(Z51:Z186)</f>
        <v>1995.19</v>
      </c>
      <c r="K202" s="72"/>
      <c r="L202" s="73">
        <f>SUM(AR51:AR186)+SUM(AT51:AT186)+SUM(AV51:AV186)</f>
        <v>101616</v>
      </c>
    </row>
    <row r="203" spans="1:12" ht="14.25" x14ac:dyDescent="0.2">
      <c r="A203" s="86"/>
      <c r="B203" s="93"/>
      <c r="C203" s="94" t="s">
        <v>359</v>
      </c>
      <c r="D203" s="94"/>
      <c r="E203" s="94"/>
      <c r="F203" s="94"/>
      <c r="G203" s="94"/>
      <c r="H203" s="94"/>
      <c r="I203" s="70"/>
      <c r="J203" s="72">
        <f>SUM(AD51:AD186)</f>
        <v>1775.73</v>
      </c>
      <c r="K203" s="72"/>
      <c r="L203" s="73">
        <f>SUM(AZ51:AZ186)</f>
        <v>90438</v>
      </c>
    </row>
    <row r="204" spans="1:12" ht="14.25" x14ac:dyDescent="0.2">
      <c r="A204" s="86"/>
      <c r="B204" s="93"/>
      <c r="C204" s="94" t="s">
        <v>360</v>
      </c>
      <c r="D204" s="94"/>
      <c r="E204" s="94"/>
      <c r="F204" s="94"/>
      <c r="G204" s="94"/>
      <c r="H204" s="94"/>
      <c r="I204" s="70"/>
      <c r="J204" s="72">
        <f>SUM(AE51:AE186)</f>
        <v>818.03000000000009</v>
      </c>
      <c r="K204" s="72"/>
      <c r="L204" s="73">
        <f>SUM(BA51:BA186)</f>
        <v>41664</v>
      </c>
    </row>
    <row r="205" spans="1:12" ht="14.25" hidden="1" x14ac:dyDescent="0.2">
      <c r="A205" s="86"/>
      <c r="B205" s="93"/>
      <c r="C205" s="94" t="s">
        <v>361</v>
      </c>
      <c r="D205" s="94"/>
      <c r="E205" s="94"/>
      <c r="F205" s="94"/>
      <c r="G205" s="94"/>
      <c r="H205" s="94"/>
      <c r="I205" s="70"/>
      <c r="J205" s="72">
        <f>J207+J208</f>
        <v>0</v>
      </c>
      <c r="K205" s="72"/>
      <c r="L205" s="73">
        <f>L207+L208</f>
        <v>0</v>
      </c>
    </row>
    <row r="206" spans="1:12" ht="14.25" hidden="1" x14ac:dyDescent="0.2">
      <c r="A206" s="86"/>
      <c r="B206" s="93"/>
      <c r="C206" s="101" t="s">
        <v>346</v>
      </c>
      <c r="D206" s="94"/>
      <c r="E206" s="94"/>
      <c r="F206" s="94"/>
      <c r="G206" s="94"/>
      <c r="H206" s="94"/>
      <c r="I206" s="70"/>
      <c r="J206" s="72"/>
      <c r="K206" s="72"/>
      <c r="L206" s="73"/>
    </row>
    <row r="207" spans="1:12" ht="14.25" hidden="1" x14ac:dyDescent="0.2">
      <c r="A207" s="86"/>
      <c r="B207" s="93"/>
      <c r="C207" s="94" t="s">
        <v>362</v>
      </c>
      <c r="D207" s="94"/>
      <c r="E207" s="94"/>
      <c r="F207" s="94"/>
      <c r="G207" s="94"/>
      <c r="H207" s="94"/>
      <c r="I207" s="70"/>
      <c r="J207" s="72">
        <f>SUM(BJ51:BJ186)</f>
        <v>0</v>
      </c>
      <c r="K207" s="72"/>
      <c r="L207" s="73">
        <f>SUM(BK51:BK186)</f>
        <v>0</v>
      </c>
    </row>
    <row r="208" spans="1:12" ht="14.25" hidden="1" x14ac:dyDescent="0.2">
      <c r="A208" s="86"/>
      <c r="B208" s="93"/>
      <c r="C208" s="94" t="s">
        <v>363</v>
      </c>
      <c r="D208" s="94"/>
      <c r="E208" s="94"/>
      <c r="F208" s="94"/>
      <c r="G208" s="94"/>
      <c r="H208" s="94"/>
      <c r="I208" s="70"/>
      <c r="J208" s="72">
        <f>SUM(AH51:AH186)</f>
        <v>0</v>
      </c>
      <c r="K208" s="72"/>
      <c r="L208" s="73">
        <f>SUM(BD51:BD186)</f>
        <v>0</v>
      </c>
    </row>
    <row r="209" spans="1:101" ht="14.25" hidden="1" x14ac:dyDescent="0.2">
      <c r="A209" s="86"/>
      <c r="B209" s="93"/>
      <c r="C209" s="94" t="s">
        <v>364</v>
      </c>
      <c r="D209" s="94"/>
      <c r="E209" s="94"/>
      <c r="F209" s="94"/>
      <c r="G209" s="94"/>
      <c r="H209" s="94"/>
      <c r="I209" s="70"/>
      <c r="J209" s="72">
        <f>SUM(BL51:BL186)</f>
        <v>0</v>
      </c>
      <c r="K209" s="72"/>
      <c r="L209" s="73"/>
    </row>
    <row r="210" spans="1:101" ht="14.25" hidden="1" x14ac:dyDescent="0.2">
      <c r="A210" s="86"/>
      <c r="B210" s="93"/>
      <c r="C210" s="94" t="s">
        <v>365</v>
      </c>
      <c r="D210" s="94"/>
      <c r="E210" s="94"/>
      <c r="F210" s="94"/>
      <c r="G210" s="94"/>
      <c r="H210" s="94"/>
      <c r="I210" s="70"/>
      <c r="J210" s="72">
        <f>SUM(BN51:BN186)</f>
        <v>0</v>
      </c>
      <c r="K210" s="72"/>
      <c r="L210" s="73">
        <f>SUM(BO51:BO186)</f>
        <v>0</v>
      </c>
    </row>
    <row r="211" spans="1:101" ht="15" x14ac:dyDescent="0.2">
      <c r="A211" s="95"/>
      <c r="B211" s="96"/>
      <c r="C211" s="97" t="s">
        <v>366</v>
      </c>
      <c r="D211" s="97"/>
      <c r="E211" s="97"/>
      <c r="F211" s="97"/>
      <c r="G211" s="97"/>
      <c r="H211" s="97"/>
      <c r="I211" s="98"/>
      <c r="J211" s="99">
        <f>J188+J203+J204+J205+J209+J210</f>
        <v>21068.82</v>
      </c>
      <c r="K211" s="99"/>
      <c r="L211" s="100">
        <f>L188+L203+L204+L205+L209+L210</f>
        <v>361354</v>
      </c>
    </row>
    <row r="212" spans="1:101" ht="14.25" x14ac:dyDescent="0.2">
      <c r="A212" s="86"/>
      <c r="B212" s="93"/>
      <c r="C212" s="101" t="s">
        <v>367</v>
      </c>
      <c r="D212" s="94"/>
      <c r="E212" s="94"/>
      <c r="F212" s="94"/>
      <c r="G212" s="94"/>
      <c r="H212" s="94"/>
      <c r="I212" s="70"/>
      <c r="J212" s="72"/>
      <c r="K212" s="72"/>
      <c r="L212" s="73"/>
    </row>
    <row r="213" spans="1:101" ht="14.25" hidden="1" x14ac:dyDescent="0.2">
      <c r="A213" s="86"/>
      <c r="B213" s="93"/>
      <c r="C213" s="94" t="s">
        <v>368</v>
      </c>
      <c r="D213" s="94"/>
      <c r="E213" s="94"/>
      <c r="F213" s="94"/>
      <c r="G213" s="94"/>
      <c r="H213" s="94"/>
      <c r="I213" s="70"/>
      <c r="J213" s="72">
        <f>SUM(AB51:AB186)</f>
        <v>0</v>
      </c>
      <c r="K213" s="72"/>
      <c r="L213" s="73">
        <f>SUM(AX51:AX186)</f>
        <v>0</v>
      </c>
    </row>
    <row r="214" spans="1:101" ht="14.25" hidden="1" x14ac:dyDescent="0.2">
      <c r="A214" s="86"/>
      <c r="B214" s="93"/>
      <c r="C214" s="94" t="s">
        <v>369</v>
      </c>
      <c r="D214" s="94"/>
      <c r="E214" s="94"/>
      <c r="F214" s="94"/>
      <c r="G214" s="94"/>
      <c r="H214" s="94"/>
      <c r="I214" s="70"/>
      <c r="J214" s="72">
        <f>SUM(AC51:AC186)</f>
        <v>0</v>
      </c>
      <c r="K214" s="72"/>
      <c r="L214" s="73">
        <f>SUM(AY51:AY186)</f>
        <v>0</v>
      </c>
    </row>
    <row r="215" spans="1:101" ht="14.25" x14ac:dyDescent="0.2">
      <c r="A215" s="86"/>
      <c r="B215" s="93"/>
      <c r="C215" s="94" t="s">
        <v>370</v>
      </c>
      <c r="D215" s="94"/>
      <c r="E215" s="94"/>
      <c r="F215" s="102"/>
      <c r="G215" s="103">
        <f>Source!P88</f>
        <v>10.3926</v>
      </c>
      <c r="H215" s="86"/>
      <c r="I215" s="86"/>
      <c r="J215" s="86"/>
      <c r="K215" s="86"/>
      <c r="L215" s="86"/>
    </row>
    <row r="216" spans="1:101" ht="14.25" x14ac:dyDescent="0.2">
      <c r="A216" s="86"/>
      <c r="B216" s="93"/>
      <c r="C216" s="94" t="s">
        <v>371</v>
      </c>
      <c r="D216" s="94"/>
      <c r="E216" s="94"/>
      <c r="F216" s="102"/>
      <c r="G216" s="103">
        <f>Source!P89</f>
        <v>132.29468</v>
      </c>
      <c r="H216" s="86"/>
      <c r="I216" s="86"/>
      <c r="J216" s="86"/>
      <c r="K216" s="86"/>
      <c r="L216" s="86"/>
    </row>
    <row r="219" spans="1:101" ht="16.5" x14ac:dyDescent="0.2">
      <c r="A219" s="66" t="s">
        <v>372</v>
      </c>
      <c r="B219" s="66"/>
      <c r="C219" s="66"/>
      <c r="D219" s="66"/>
      <c r="E219" s="66"/>
      <c r="F219" s="66"/>
      <c r="G219" s="66"/>
      <c r="H219" s="66"/>
      <c r="I219" s="66"/>
      <c r="J219" s="66"/>
      <c r="K219" s="66"/>
      <c r="L219" s="66"/>
    </row>
    <row r="220" spans="1:101" ht="28.5" x14ac:dyDescent="0.2">
      <c r="A220" s="67" t="s">
        <v>158</v>
      </c>
      <c r="B220" s="68" t="str">
        <f>Source!F101</f>
        <v>01-02-099-1</v>
      </c>
      <c r="C220" s="68" t="str">
        <f>Source!G101</f>
        <v>Валка деревьев мягких пород с корня, диаметр стволов до 16 см</v>
      </c>
      <c r="D220" s="69" t="str">
        <f>Source!H101</f>
        <v>100 деревьев</v>
      </c>
      <c r="E220" s="70">
        <f>Source!K101</f>
        <v>0.3</v>
      </c>
      <c r="F220" s="70"/>
      <c r="G220" s="70">
        <f>Source!I101</f>
        <v>0.3</v>
      </c>
      <c r="H220" s="72"/>
      <c r="I220" s="71"/>
      <c r="J220" s="72"/>
      <c r="K220" s="71"/>
      <c r="L220" s="73"/>
    </row>
    <row r="221" spans="1:101" ht="51" x14ac:dyDescent="0.2">
      <c r="B221" s="74" t="s">
        <v>287</v>
      </c>
      <c r="C221" s="75" t="s">
        <v>332</v>
      </c>
      <c r="D221" s="75"/>
      <c r="E221" s="75"/>
      <c r="F221" s="75"/>
      <c r="G221" s="75"/>
      <c r="H221" s="75"/>
      <c r="I221" s="75"/>
      <c r="J221" s="75"/>
      <c r="K221" s="75"/>
      <c r="L221" s="75"/>
      <c r="CW221" s="76" t="s">
        <v>332</v>
      </c>
    </row>
    <row r="222" spans="1:101" x14ac:dyDescent="0.2">
      <c r="C222" s="77" t="str">
        <f>"Объем: "&amp;Source!I101&amp;"=30/"&amp;"100"</f>
        <v>Объем: 0,3=30/100</v>
      </c>
    </row>
    <row r="223" spans="1:101" ht="14.25" x14ac:dyDescent="0.2">
      <c r="A223" s="68"/>
      <c r="B223" s="71">
        <v>1</v>
      </c>
      <c r="C223" s="68" t="s">
        <v>333</v>
      </c>
      <c r="D223" s="69"/>
      <c r="E223" s="70"/>
      <c r="F223" s="70"/>
      <c r="G223" s="70"/>
      <c r="H223" s="72">
        <f>Source!AO101</f>
        <v>48.97</v>
      </c>
      <c r="I223" s="71">
        <f>ROUND((0.2+1),7)</f>
        <v>1.2</v>
      </c>
      <c r="J223" s="72">
        <f>ROUND(Source!AF101*Source!I101, 2)</f>
        <v>17.63</v>
      </c>
      <c r="K223" s="71">
        <f>IF(Source!BA101&lt;&gt; 0, Source!BA101, 1)</f>
        <v>50.93</v>
      </c>
      <c r="L223" s="73">
        <f>Source!S101</f>
        <v>898</v>
      </c>
    </row>
    <row r="224" spans="1:101" ht="14.25" x14ac:dyDescent="0.2">
      <c r="A224" s="68"/>
      <c r="B224" s="71">
        <v>2</v>
      </c>
      <c r="C224" s="68" t="s">
        <v>334</v>
      </c>
      <c r="D224" s="69"/>
      <c r="E224" s="70"/>
      <c r="F224" s="70"/>
      <c r="G224" s="70"/>
      <c r="H224" s="72">
        <f>Source!AM101</f>
        <v>8.86</v>
      </c>
      <c r="I224" s="71">
        <f>ROUND((0.2+1),7)</f>
        <v>1.2</v>
      </c>
      <c r="J224" s="72">
        <f>ROUND(((((Source!ET101*ROUND((0.2+1),7)))-((Source!EU101*ROUND((0.2+1),7))))+Source!AE101)*Source!I101, 2)</f>
        <v>3.19</v>
      </c>
      <c r="K224" s="71">
        <f>IF(Source!BB101&lt;&gt; 0, Source!BB101, 1)</f>
        <v>13.67</v>
      </c>
      <c r="L224" s="73">
        <f>Source!Q101</f>
        <v>44</v>
      </c>
    </row>
    <row r="225" spans="1:82" ht="14.25" x14ac:dyDescent="0.2">
      <c r="A225" s="68"/>
      <c r="B225" s="68"/>
      <c r="C225" s="78" t="s">
        <v>335</v>
      </c>
      <c r="D225" s="79" t="s">
        <v>311</v>
      </c>
      <c r="E225" s="80">
        <f>Source!AQ101</f>
        <v>5.21</v>
      </c>
      <c r="F225" s="80">
        <f>ROUND((0.2+1),7)</f>
        <v>1.2</v>
      </c>
      <c r="G225" s="80">
        <f>ROUND(Source!U101, 7)</f>
        <v>1.8755999999999999</v>
      </c>
      <c r="H225" s="81"/>
      <c r="I225" s="82"/>
      <c r="J225" s="81"/>
      <c r="K225" s="82"/>
      <c r="L225" s="83"/>
    </row>
    <row r="226" spans="1:82" ht="14.25" x14ac:dyDescent="0.2">
      <c r="A226" s="68"/>
      <c r="B226" s="68"/>
      <c r="C226" s="68" t="s">
        <v>336</v>
      </c>
      <c r="D226" s="69"/>
      <c r="E226" s="70"/>
      <c r="F226" s="70"/>
      <c r="G226" s="70"/>
      <c r="H226" s="72">
        <f>H223+H224</f>
        <v>57.83</v>
      </c>
      <c r="I226" s="71"/>
      <c r="J226" s="72">
        <f>J223+J224</f>
        <v>20.82</v>
      </c>
      <c r="K226" s="71"/>
      <c r="L226" s="73">
        <f>L223+L224</f>
        <v>942</v>
      </c>
    </row>
    <row r="227" spans="1:82" ht="14.25" x14ac:dyDescent="0.2">
      <c r="A227" s="68"/>
      <c r="B227" s="68"/>
      <c r="C227" s="68" t="s">
        <v>337</v>
      </c>
      <c r="D227" s="69"/>
      <c r="E227" s="70"/>
      <c r="F227" s="70"/>
      <c r="G227" s="70"/>
      <c r="H227" s="72"/>
      <c r="I227" s="71"/>
      <c r="J227" s="72">
        <f>SUM(S220:S230)+SUM(T220:T230)+SUM(X220:X230)+SUM(Y220:Y230)+SUM(Z220:Z230)</f>
        <v>17.63</v>
      </c>
      <c r="K227" s="71"/>
      <c r="L227" s="73">
        <f>SUM(AR220:AR230)+SUM(AS220:AS230)+SUM(AT220:AT230)+SUM(AU220:AU230)+SUM(AV220:AV230)</f>
        <v>898</v>
      </c>
    </row>
    <row r="228" spans="1:82" ht="57" x14ac:dyDescent="0.2">
      <c r="A228" s="68"/>
      <c r="B228" s="68" t="s">
        <v>33</v>
      </c>
      <c r="C228" s="68" t="s">
        <v>338</v>
      </c>
      <c r="D228" s="69" t="s">
        <v>339</v>
      </c>
      <c r="E228" s="70">
        <f>Source!BZ101</f>
        <v>89</v>
      </c>
      <c r="F228" s="70"/>
      <c r="G228" s="70">
        <f>Source!AT101</f>
        <v>89</v>
      </c>
      <c r="H228" s="72"/>
      <c r="I228" s="71"/>
      <c r="J228" s="72">
        <f>SUM(AD220:AD230)</f>
        <v>15.69</v>
      </c>
      <c r="K228" s="71"/>
      <c r="L228" s="73">
        <f>SUM(AZ220:AZ230)</f>
        <v>799</v>
      </c>
    </row>
    <row r="229" spans="1:82" ht="57" x14ac:dyDescent="0.2">
      <c r="A229" s="78"/>
      <c r="B229" s="78" t="s">
        <v>34</v>
      </c>
      <c r="C229" s="78" t="s">
        <v>340</v>
      </c>
      <c r="D229" s="79" t="s">
        <v>339</v>
      </c>
      <c r="E229" s="80">
        <f>Source!CA101</f>
        <v>41</v>
      </c>
      <c r="F229" s="80"/>
      <c r="G229" s="80">
        <f>Source!AU101</f>
        <v>41</v>
      </c>
      <c r="H229" s="81"/>
      <c r="I229" s="82"/>
      <c r="J229" s="81">
        <f>SUM(AE220:AE230)</f>
        <v>7.23</v>
      </c>
      <c r="K229" s="82"/>
      <c r="L229" s="83">
        <f>SUM(BA220:BA230)</f>
        <v>368</v>
      </c>
    </row>
    <row r="230" spans="1:82" ht="15" x14ac:dyDescent="0.2">
      <c r="C230" s="87" t="s">
        <v>341</v>
      </c>
      <c r="D230" s="87"/>
      <c r="E230" s="87"/>
      <c r="F230" s="87"/>
      <c r="G230" s="87"/>
      <c r="H230" s="87"/>
      <c r="I230" s="88">
        <f>J223+J224+J228+J229</f>
        <v>43.739999999999995</v>
      </c>
      <c r="J230" s="88"/>
      <c r="K230" s="89">
        <f>L223+L224+L228+L229</f>
        <v>2109</v>
      </c>
      <c r="L230" s="89"/>
      <c r="O230" s="84">
        <f>J223+J224+J228+J229</f>
        <v>43.739999999999995</v>
      </c>
      <c r="P230" s="84">
        <f>J224</f>
        <v>3.19</v>
      </c>
      <c r="R230" t="s">
        <v>342</v>
      </c>
      <c r="S230" s="84">
        <f>J223</f>
        <v>17.63</v>
      </c>
      <c r="U230" s="84">
        <f>J223</f>
        <v>17.63</v>
      </c>
      <c r="X230">
        <f>0</f>
        <v>0</v>
      </c>
      <c r="Z230" t="s">
        <v>342</v>
      </c>
      <c r="AA230">
        <f>0</f>
        <v>0</v>
      </c>
      <c r="AD230">
        <f>ROUND((Source!AT101/100)*((ROUND(Source!AF101*Source!I101, 2)+ROUND(Source!AE101*Source!I101, 2))), 2)</f>
        <v>15.69</v>
      </c>
      <c r="AE230">
        <f>ROUND((Source!AU101/100)*((ROUND(Source!AF101*Source!I101, 2)+ROUND(Source!AE101*Source!I101, 2))), 2)</f>
        <v>7.23</v>
      </c>
      <c r="AN230" s="85">
        <f>L223+L224+L228+L229</f>
        <v>2109</v>
      </c>
      <c r="AO230" s="85">
        <f>L224</f>
        <v>44</v>
      </c>
      <c r="AQ230" t="s">
        <v>342</v>
      </c>
      <c r="AR230" s="85">
        <f>L223</f>
        <v>898</v>
      </c>
      <c r="AT230">
        <f>0</f>
        <v>0</v>
      </c>
      <c r="AV230" t="s">
        <v>342</v>
      </c>
      <c r="AW230">
        <f>0</f>
        <v>0</v>
      </c>
      <c r="AZ230">
        <f>Source!X101</f>
        <v>799</v>
      </c>
      <c r="BA230">
        <f>Source!Y101</f>
        <v>368</v>
      </c>
      <c r="BH230" s="84">
        <f>J223+J224+J228+J229</f>
        <v>43.739999999999995</v>
      </c>
      <c r="CD230">
        <v>1</v>
      </c>
    </row>
    <row r="231" spans="1:82" ht="28.5" x14ac:dyDescent="0.2">
      <c r="A231" s="67" t="s">
        <v>159</v>
      </c>
      <c r="B231" s="68" t="str">
        <f>Source!F103</f>
        <v>01-02-099-2</v>
      </c>
      <c r="C231" s="68" t="str">
        <f>Source!G103</f>
        <v>Валка деревьев мягких пород с корня, диаметр стволов до 20 см</v>
      </c>
      <c r="D231" s="69" t="str">
        <f>Source!H103</f>
        <v>100 деревьев</v>
      </c>
      <c r="E231" s="70">
        <f>Source!K103</f>
        <v>0.01</v>
      </c>
      <c r="F231" s="70"/>
      <c r="G231" s="70">
        <f>Source!I103</f>
        <v>0.01</v>
      </c>
      <c r="H231" s="72"/>
      <c r="I231" s="71"/>
      <c r="J231" s="72"/>
      <c r="K231" s="71"/>
      <c r="L231" s="73"/>
    </row>
    <row r="232" spans="1:82" x14ac:dyDescent="0.2">
      <c r="C232" s="77" t="str">
        <f>"Объем: "&amp;Source!I103&amp;"=1/"&amp;"100"</f>
        <v>Объем: 0,01=1/100</v>
      </c>
    </row>
    <row r="233" spans="1:82" ht="14.25" x14ac:dyDescent="0.2">
      <c r="A233" s="68"/>
      <c r="B233" s="71">
        <v>1</v>
      </c>
      <c r="C233" s="68" t="s">
        <v>333</v>
      </c>
      <c r="D233" s="69"/>
      <c r="E233" s="70"/>
      <c r="F233" s="70"/>
      <c r="G233" s="70"/>
      <c r="H233" s="72">
        <f>Source!AO103</f>
        <v>61.29</v>
      </c>
      <c r="I233" s="71"/>
      <c r="J233" s="72">
        <f>ROUND(Source!AF103*Source!I103, 2)</f>
        <v>0.61</v>
      </c>
      <c r="K233" s="71">
        <f>IF(Source!BA103&lt;&gt; 0, Source!BA103, 1)</f>
        <v>50.93</v>
      </c>
      <c r="L233" s="73">
        <f>Source!S103</f>
        <v>31</v>
      </c>
    </row>
    <row r="234" spans="1:82" ht="14.25" x14ac:dyDescent="0.2">
      <c r="A234" s="68"/>
      <c r="B234" s="71">
        <v>2</v>
      </c>
      <c r="C234" s="68" t="s">
        <v>334</v>
      </c>
      <c r="D234" s="69"/>
      <c r="E234" s="70"/>
      <c r="F234" s="70"/>
      <c r="G234" s="70"/>
      <c r="H234" s="72">
        <f>Source!AM103</f>
        <v>11.05</v>
      </c>
      <c r="I234" s="71"/>
      <c r="J234" s="72">
        <f>ROUND((((Source!ET103)-(Source!EU103))+Source!AE103)*Source!I103, 2)</f>
        <v>0.11</v>
      </c>
      <c r="K234" s="71">
        <f>IF(Source!BB103&lt;&gt; 0, Source!BB103, 1)</f>
        <v>13.67</v>
      </c>
      <c r="L234" s="73">
        <f>Source!Q103</f>
        <v>2</v>
      </c>
    </row>
    <row r="235" spans="1:82" ht="14.25" x14ac:dyDescent="0.2">
      <c r="A235" s="68"/>
      <c r="B235" s="68"/>
      <c r="C235" s="78" t="s">
        <v>335</v>
      </c>
      <c r="D235" s="79" t="s">
        <v>311</v>
      </c>
      <c r="E235" s="80">
        <f>Source!AQ103</f>
        <v>6.52</v>
      </c>
      <c r="F235" s="80"/>
      <c r="G235" s="80">
        <f>ROUND(Source!U103, 7)</f>
        <v>6.5199999999999994E-2</v>
      </c>
      <c r="H235" s="81"/>
      <c r="I235" s="82"/>
      <c r="J235" s="81"/>
      <c r="K235" s="82"/>
      <c r="L235" s="83"/>
    </row>
    <row r="236" spans="1:82" ht="14.25" x14ac:dyDescent="0.2">
      <c r="A236" s="68"/>
      <c r="B236" s="68"/>
      <c r="C236" s="68" t="s">
        <v>336</v>
      </c>
      <c r="D236" s="69"/>
      <c r="E236" s="70"/>
      <c r="F236" s="70"/>
      <c r="G236" s="70"/>
      <c r="H236" s="72">
        <f>H233+H234</f>
        <v>72.34</v>
      </c>
      <c r="I236" s="71"/>
      <c r="J236" s="72">
        <f>J233+J234</f>
        <v>0.72</v>
      </c>
      <c r="K236" s="71"/>
      <c r="L236" s="73">
        <f>L233+L234</f>
        <v>33</v>
      </c>
    </row>
    <row r="237" spans="1:82" ht="14.25" x14ac:dyDescent="0.2">
      <c r="A237" s="68"/>
      <c r="B237" s="68"/>
      <c r="C237" s="68" t="s">
        <v>337</v>
      </c>
      <c r="D237" s="69"/>
      <c r="E237" s="70"/>
      <c r="F237" s="70"/>
      <c r="G237" s="70"/>
      <c r="H237" s="72"/>
      <c r="I237" s="71"/>
      <c r="J237" s="72">
        <f>SUM(S231:S240)+SUM(T231:T240)+SUM(X231:X240)+SUM(Y231:Y240)+SUM(Z231:Z240)</f>
        <v>0.61</v>
      </c>
      <c r="K237" s="71"/>
      <c r="L237" s="73">
        <f>SUM(AR231:AR240)+SUM(AS231:AS240)+SUM(AT231:AT240)+SUM(AU231:AU240)+SUM(AV231:AV240)</f>
        <v>31</v>
      </c>
    </row>
    <row r="238" spans="1:82" ht="57" x14ac:dyDescent="0.2">
      <c r="A238" s="68"/>
      <c r="B238" s="68" t="s">
        <v>33</v>
      </c>
      <c r="C238" s="68" t="s">
        <v>338</v>
      </c>
      <c r="D238" s="69" t="s">
        <v>339</v>
      </c>
      <c r="E238" s="70">
        <f>Source!BZ103</f>
        <v>89</v>
      </c>
      <c r="F238" s="70"/>
      <c r="G238" s="70">
        <f>Source!AT103</f>
        <v>89</v>
      </c>
      <c r="H238" s="72"/>
      <c r="I238" s="71"/>
      <c r="J238" s="72">
        <f>SUM(AD231:AD240)</f>
        <v>0.54</v>
      </c>
      <c r="K238" s="71"/>
      <c r="L238" s="73">
        <f>SUM(AZ231:AZ240)</f>
        <v>28</v>
      </c>
    </row>
    <row r="239" spans="1:82" ht="57" x14ac:dyDescent="0.2">
      <c r="A239" s="78"/>
      <c r="B239" s="78" t="s">
        <v>34</v>
      </c>
      <c r="C239" s="78" t="s">
        <v>340</v>
      </c>
      <c r="D239" s="79" t="s">
        <v>339</v>
      </c>
      <c r="E239" s="80">
        <f>Source!CA103</f>
        <v>41</v>
      </c>
      <c r="F239" s="80"/>
      <c r="G239" s="80">
        <f>Source!AU103</f>
        <v>41</v>
      </c>
      <c r="H239" s="81"/>
      <c r="I239" s="82"/>
      <c r="J239" s="81">
        <f>SUM(AE231:AE240)</f>
        <v>0.25</v>
      </c>
      <c r="K239" s="82"/>
      <c r="L239" s="83">
        <f>SUM(BA231:BA240)</f>
        <v>13</v>
      </c>
    </row>
    <row r="240" spans="1:82" ht="15" x14ac:dyDescent="0.2">
      <c r="C240" s="87" t="s">
        <v>341</v>
      </c>
      <c r="D240" s="87"/>
      <c r="E240" s="87"/>
      <c r="F240" s="87"/>
      <c r="G240" s="87"/>
      <c r="H240" s="87"/>
      <c r="I240" s="88">
        <f>J233+J234+J238+J239</f>
        <v>1.51</v>
      </c>
      <c r="J240" s="88"/>
      <c r="K240" s="89">
        <f>L233+L234+L238+L239</f>
        <v>74</v>
      </c>
      <c r="L240" s="89"/>
      <c r="O240" s="84">
        <f>J233+J234+J238+J239</f>
        <v>1.51</v>
      </c>
      <c r="P240" s="84">
        <f>J234</f>
        <v>0.11</v>
      </c>
      <c r="R240" t="s">
        <v>342</v>
      </c>
      <c r="S240" s="84">
        <f>J233</f>
        <v>0.61</v>
      </c>
      <c r="U240" s="84">
        <f>J233</f>
        <v>0.61</v>
      </c>
      <c r="X240">
        <f>0</f>
        <v>0</v>
      </c>
      <c r="Z240" t="s">
        <v>342</v>
      </c>
      <c r="AA240">
        <f>0</f>
        <v>0</v>
      </c>
      <c r="AD240">
        <f>ROUND((Source!AT103/100)*((ROUND(Source!AF103*Source!I103, 2)+ROUND(Source!AE103*Source!I103, 2))), 2)</f>
        <v>0.54</v>
      </c>
      <c r="AE240">
        <f>ROUND((Source!AU103/100)*((ROUND(Source!AF103*Source!I103, 2)+ROUND(Source!AE103*Source!I103, 2))), 2)</f>
        <v>0.25</v>
      </c>
      <c r="AN240" s="85">
        <f>L233+L234+L238+L239</f>
        <v>74</v>
      </c>
      <c r="AO240" s="85">
        <f>L234</f>
        <v>2</v>
      </c>
      <c r="AQ240" t="s">
        <v>342</v>
      </c>
      <c r="AR240" s="85">
        <f>L233</f>
        <v>31</v>
      </c>
      <c r="AT240">
        <f>0</f>
        <v>0</v>
      </c>
      <c r="AV240" t="s">
        <v>342</v>
      </c>
      <c r="AW240">
        <f>0</f>
        <v>0</v>
      </c>
      <c r="AZ240">
        <f>Source!X103</f>
        <v>28</v>
      </c>
      <c r="BA240">
        <f>Source!Y103</f>
        <v>13</v>
      </c>
      <c r="BH240" s="84">
        <f>J233+J234+J238+J239</f>
        <v>1.51</v>
      </c>
      <c r="CD240">
        <v>1</v>
      </c>
    </row>
    <row r="241" spans="1:101" ht="71.25" x14ac:dyDescent="0.2">
      <c r="A241" s="67" t="s">
        <v>160</v>
      </c>
      <c r="B241" s="68" t="str">
        <f>Source!F105</f>
        <v>01-02-105-8</v>
      </c>
      <c r="C241" s="68" t="str">
        <f>Source!G105</f>
        <v>Корчевка пней в грунтах естественного залегания корчевателями-собирателями на тракторе мощностью 118 кВт (160 л.с.) с перемещением пней до 5 м, диаметр пней до 32 см</v>
      </c>
      <c r="D241" s="69" t="str">
        <f>Source!H105</f>
        <v>100 пней</v>
      </c>
      <c r="E241" s="70">
        <f>Source!K105</f>
        <v>0.31</v>
      </c>
      <c r="F241" s="70"/>
      <c r="G241" s="70">
        <f>Source!I105</f>
        <v>0.31</v>
      </c>
      <c r="H241" s="72"/>
      <c r="I241" s="71"/>
      <c r="J241" s="72"/>
      <c r="K241" s="71"/>
      <c r="L241" s="73"/>
    </row>
    <row r="242" spans="1:101" ht="51" x14ac:dyDescent="0.2">
      <c r="B242" s="74" t="s">
        <v>287</v>
      </c>
      <c r="C242" s="75" t="s">
        <v>332</v>
      </c>
      <c r="D242" s="75"/>
      <c r="E242" s="75"/>
      <c r="F242" s="75"/>
      <c r="G242" s="75"/>
      <c r="H242" s="75"/>
      <c r="I242" s="75"/>
      <c r="J242" s="75"/>
      <c r="K242" s="75"/>
      <c r="L242" s="75"/>
      <c r="CW242" s="76" t="s">
        <v>332</v>
      </c>
    </row>
    <row r="243" spans="1:101" x14ac:dyDescent="0.2">
      <c r="C243" s="77" t="str">
        <f>"Объем: "&amp;Source!I105&amp;"=(31)/"&amp;"100"</f>
        <v>Объем: 0,31=(31)/100</v>
      </c>
    </row>
    <row r="244" spans="1:101" ht="14.25" x14ac:dyDescent="0.2">
      <c r="A244" s="68"/>
      <c r="B244" s="71">
        <v>2</v>
      </c>
      <c r="C244" s="68" t="s">
        <v>334</v>
      </c>
      <c r="D244" s="69"/>
      <c r="E244" s="70"/>
      <c r="F244" s="70"/>
      <c r="G244" s="70"/>
      <c r="H244" s="72">
        <f>Source!AM105</f>
        <v>539.36</v>
      </c>
      <c r="I244" s="71">
        <f>ROUND((0.2+1),7)</f>
        <v>1.2</v>
      </c>
      <c r="J244" s="72">
        <f>ROUND(((((Source!ET105*ROUND((0.2+1),7)))-((Source!EU105*ROUND((0.2+1),7))))+Source!AE105)*Source!I105, 2)</f>
        <v>200.64</v>
      </c>
      <c r="K244" s="71">
        <f>IF(Source!BB105&lt;&gt; 0, Source!BB105, 1)</f>
        <v>12.13</v>
      </c>
      <c r="L244" s="73">
        <f>Source!Q105</f>
        <v>2434</v>
      </c>
    </row>
    <row r="245" spans="1:101" ht="14.25" x14ac:dyDescent="0.2">
      <c r="A245" s="68"/>
      <c r="B245" s="71">
        <v>3</v>
      </c>
      <c r="C245" s="68" t="s">
        <v>343</v>
      </c>
      <c r="D245" s="69"/>
      <c r="E245" s="70"/>
      <c r="F245" s="70"/>
      <c r="G245" s="70"/>
      <c r="H245" s="72">
        <f>Source!AN105</f>
        <v>53.71</v>
      </c>
      <c r="I245" s="71">
        <f>ROUND((0.2+1),7)</f>
        <v>1.2</v>
      </c>
      <c r="J245" s="90">
        <f>ROUND(Source!AE105*Source!I105, 2)</f>
        <v>19.98</v>
      </c>
      <c r="K245" s="71">
        <f>IF(Source!BS105&lt;&gt; 0, Source!BS105, 1)</f>
        <v>50.93</v>
      </c>
      <c r="L245" s="91">
        <f>Source!R105</f>
        <v>1018</v>
      </c>
    </row>
    <row r="246" spans="1:101" ht="14.25" x14ac:dyDescent="0.2">
      <c r="A246" s="68"/>
      <c r="B246" s="68"/>
      <c r="C246" s="78" t="s">
        <v>344</v>
      </c>
      <c r="D246" s="79" t="s">
        <v>311</v>
      </c>
      <c r="E246" s="80">
        <f>Source!AR105</f>
        <v>3.73</v>
      </c>
      <c r="F246" s="80">
        <f>ROUND((0.2+1),7)</f>
        <v>1.2</v>
      </c>
      <c r="G246" s="80">
        <f>ROUND(Source!V105, 7)</f>
        <v>1.3875599999999999</v>
      </c>
      <c r="H246" s="81"/>
      <c r="I246" s="82"/>
      <c r="J246" s="81"/>
      <c r="K246" s="82"/>
      <c r="L246" s="83"/>
    </row>
    <row r="247" spans="1:101" ht="14.25" x14ac:dyDescent="0.2">
      <c r="A247" s="68"/>
      <c r="B247" s="68"/>
      <c r="C247" s="68" t="s">
        <v>336</v>
      </c>
      <c r="D247" s="69"/>
      <c r="E247" s="70"/>
      <c r="F247" s="70"/>
      <c r="G247" s="70"/>
      <c r="H247" s="72">
        <f>H244</f>
        <v>539.36</v>
      </c>
      <c r="I247" s="71"/>
      <c r="J247" s="72">
        <f>J244</f>
        <v>200.64</v>
      </c>
      <c r="K247" s="71"/>
      <c r="L247" s="73">
        <f>L244</f>
        <v>2434</v>
      </c>
    </row>
    <row r="248" spans="1:101" ht="14.25" x14ac:dyDescent="0.2">
      <c r="A248" s="68"/>
      <c r="B248" s="68"/>
      <c r="C248" s="68" t="s">
        <v>337</v>
      </c>
      <c r="D248" s="69"/>
      <c r="E248" s="70"/>
      <c r="F248" s="70"/>
      <c r="G248" s="70"/>
      <c r="H248" s="72"/>
      <c r="I248" s="71"/>
      <c r="J248" s="72">
        <f>SUM(S241:S251)+SUM(T241:T251)+SUM(X241:X251)+SUM(Y241:Y251)+SUM(Z241:Z251)</f>
        <v>19.98</v>
      </c>
      <c r="K248" s="71"/>
      <c r="L248" s="73">
        <f>SUM(AR241:AR251)+SUM(AS241:AS251)+SUM(AT241:AT251)+SUM(AU241:AU251)+SUM(AV241:AV251)</f>
        <v>1018</v>
      </c>
    </row>
    <row r="249" spans="1:101" ht="57" x14ac:dyDescent="0.2">
      <c r="A249" s="68"/>
      <c r="B249" s="68" t="s">
        <v>33</v>
      </c>
      <c r="C249" s="68" t="s">
        <v>338</v>
      </c>
      <c r="D249" s="69" t="s">
        <v>339</v>
      </c>
      <c r="E249" s="70">
        <f>Source!BZ105</f>
        <v>89</v>
      </c>
      <c r="F249" s="70"/>
      <c r="G249" s="70">
        <f>Source!AT105</f>
        <v>89</v>
      </c>
      <c r="H249" s="72"/>
      <c r="I249" s="71"/>
      <c r="J249" s="72">
        <f>SUM(AD241:AD251)</f>
        <v>17.78</v>
      </c>
      <c r="K249" s="71"/>
      <c r="L249" s="73">
        <f>SUM(AZ241:AZ251)</f>
        <v>906</v>
      </c>
    </row>
    <row r="250" spans="1:101" ht="57" x14ac:dyDescent="0.2">
      <c r="A250" s="78"/>
      <c r="B250" s="78" t="s">
        <v>34</v>
      </c>
      <c r="C250" s="78" t="s">
        <v>340</v>
      </c>
      <c r="D250" s="79" t="s">
        <v>339</v>
      </c>
      <c r="E250" s="80">
        <f>Source!CA105</f>
        <v>41</v>
      </c>
      <c r="F250" s="80"/>
      <c r="G250" s="80">
        <f>Source!AU105</f>
        <v>41</v>
      </c>
      <c r="H250" s="81"/>
      <c r="I250" s="82"/>
      <c r="J250" s="81">
        <f>SUM(AE241:AE251)</f>
        <v>8.19</v>
      </c>
      <c r="K250" s="82"/>
      <c r="L250" s="83">
        <f>SUM(BA241:BA251)</f>
        <v>417</v>
      </c>
    </row>
    <row r="251" spans="1:101" ht="15" x14ac:dyDescent="0.2">
      <c r="C251" s="87" t="s">
        <v>341</v>
      </c>
      <c r="D251" s="87"/>
      <c r="E251" s="87"/>
      <c r="F251" s="87"/>
      <c r="G251" s="87"/>
      <c r="H251" s="87"/>
      <c r="I251" s="88">
        <f>J244+J249+J250</f>
        <v>226.60999999999999</v>
      </c>
      <c r="J251" s="88"/>
      <c r="K251" s="89">
        <f>L244+L249+L250</f>
        <v>3757</v>
      </c>
      <c r="L251" s="89"/>
      <c r="O251" s="84">
        <f>J244+J249+J250</f>
        <v>226.60999999999999</v>
      </c>
      <c r="P251" s="84">
        <f>J244</f>
        <v>200.64</v>
      </c>
      <c r="R251" t="s">
        <v>342</v>
      </c>
      <c r="S251">
        <f>0</f>
        <v>0</v>
      </c>
      <c r="U251">
        <f>0</f>
        <v>0</v>
      </c>
      <c r="X251" s="84">
        <f>J245</f>
        <v>19.98</v>
      </c>
      <c r="Z251" t="s">
        <v>342</v>
      </c>
      <c r="AA251">
        <f>0</f>
        <v>0</v>
      </c>
      <c r="AD251">
        <f>ROUND((Source!AT105/100)*((ROUND(Source!AF105*Source!I105, 2)+ROUND(Source!AE105*Source!I105, 2))), 2)</f>
        <v>17.78</v>
      </c>
      <c r="AE251">
        <f>ROUND((Source!AU105/100)*((ROUND(Source!AF105*Source!I105, 2)+ROUND(Source!AE105*Source!I105, 2))), 2)</f>
        <v>8.19</v>
      </c>
      <c r="AN251" s="85">
        <f>L244+L249+L250</f>
        <v>3757</v>
      </c>
      <c r="AO251" s="85">
        <f>L244</f>
        <v>2434</v>
      </c>
      <c r="AQ251" t="s">
        <v>342</v>
      </c>
      <c r="AR251">
        <f>0</f>
        <v>0</v>
      </c>
      <c r="AT251" s="85">
        <f>L245</f>
        <v>1018</v>
      </c>
      <c r="AV251" t="s">
        <v>342</v>
      </c>
      <c r="AW251">
        <f>0</f>
        <v>0</v>
      </c>
      <c r="AZ251">
        <f>Source!X105</f>
        <v>906</v>
      </c>
      <c r="BA251">
        <f>Source!Y105</f>
        <v>417</v>
      </c>
      <c r="BH251" s="84">
        <f>J244+J249+J250</f>
        <v>226.60999999999999</v>
      </c>
      <c r="CD251">
        <v>1</v>
      </c>
    </row>
    <row r="252" spans="1:101" ht="57" x14ac:dyDescent="0.2">
      <c r="A252" s="67" t="s">
        <v>161</v>
      </c>
      <c r="B252" s="68" t="str">
        <f>Source!F107</f>
        <v>01-02-108-1</v>
      </c>
      <c r="C252" s="68" t="str">
        <f>Source!G107</f>
        <v>Обивка земли с выкорчеванных пней корчевателями-собирателями на тракторе мощностью 79 кВт (108 л.с.), диаметр пней до 24 см</v>
      </c>
      <c r="D252" s="69" t="str">
        <f>Source!H107</f>
        <v>100 пней</v>
      </c>
      <c r="E252" s="70">
        <f>Source!K107</f>
        <v>0.31</v>
      </c>
      <c r="F252" s="70"/>
      <c r="G252" s="70">
        <f>Source!I107</f>
        <v>0.31</v>
      </c>
      <c r="H252" s="72"/>
      <c r="I252" s="71"/>
      <c r="J252" s="72"/>
      <c r="K252" s="71"/>
      <c r="L252" s="73"/>
    </row>
    <row r="253" spans="1:101" ht="51" x14ac:dyDescent="0.2">
      <c r="B253" s="74" t="s">
        <v>287</v>
      </c>
      <c r="C253" s="75" t="s">
        <v>332</v>
      </c>
      <c r="D253" s="75"/>
      <c r="E253" s="75"/>
      <c r="F253" s="75"/>
      <c r="G253" s="75"/>
      <c r="H253" s="75"/>
      <c r="I253" s="75"/>
      <c r="J253" s="75"/>
      <c r="K253" s="75"/>
      <c r="L253" s="75"/>
      <c r="CW253" s="76" t="s">
        <v>332</v>
      </c>
    </row>
    <row r="254" spans="1:101" x14ac:dyDescent="0.2">
      <c r="C254" s="77" t="str">
        <f>"Объем: "&amp;Source!I107&amp;"=(31)/"&amp;"100"</f>
        <v>Объем: 0,31=(31)/100</v>
      </c>
    </row>
    <row r="255" spans="1:101" ht="14.25" x14ac:dyDescent="0.2">
      <c r="A255" s="68"/>
      <c r="B255" s="71">
        <v>2</v>
      </c>
      <c r="C255" s="68" t="s">
        <v>334</v>
      </c>
      <c r="D255" s="69"/>
      <c r="E255" s="70"/>
      <c r="F255" s="70"/>
      <c r="G255" s="70"/>
      <c r="H255" s="72">
        <f>Source!AM107</f>
        <v>67.569999999999993</v>
      </c>
      <c r="I255" s="71">
        <f>ROUND((0.2+1),7)</f>
        <v>1.2</v>
      </c>
      <c r="J255" s="72">
        <f>ROUND(((((Source!ET107*ROUND((0.2+1),7)))-((Source!EU107*ROUND((0.2+1),7))))+Source!AE107)*Source!I107, 2)</f>
        <v>25.14</v>
      </c>
      <c r="K255" s="71">
        <f>IF(Source!BB107&lt;&gt; 0, Source!BB107, 1)</f>
        <v>14.23</v>
      </c>
      <c r="L255" s="73">
        <f>Source!Q107</f>
        <v>358</v>
      </c>
    </row>
    <row r="256" spans="1:101" ht="14.25" x14ac:dyDescent="0.2">
      <c r="A256" s="68"/>
      <c r="B256" s="71">
        <v>3</v>
      </c>
      <c r="C256" s="68" t="s">
        <v>343</v>
      </c>
      <c r="D256" s="69"/>
      <c r="E256" s="70"/>
      <c r="F256" s="70"/>
      <c r="G256" s="70"/>
      <c r="H256" s="72">
        <f>Source!AN107</f>
        <v>10.94</v>
      </c>
      <c r="I256" s="71">
        <f>ROUND((0.2+1),7)</f>
        <v>1.2</v>
      </c>
      <c r="J256" s="90">
        <f>ROUND(Source!AE107*Source!I107, 2)</f>
        <v>4.07</v>
      </c>
      <c r="K256" s="71">
        <f>IF(Source!BS107&lt;&gt; 0, Source!BS107, 1)</f>
        <v>50.93</v>
      </c>
      <c r="L256" s="91">
        <f>Source!R107</f>
        <v>207</v>
      </c>
    </row>
    <row r="257" spans="1:101" ht="14.25" x14ac:dyDescent="0.2">
      <c r="A257" s="68"/>
      <c r="B257" s="68"/>
      <c r="C257" s="78" t="s">
        <v>344</v>
      </c>
      <c r="D257" s="79" t="s">
        <v>311</v>
      </c>
      <c r="E257" s="80">
        <f>Source!AR107</f>
        <v>0.76</v>
      </c>
      <c r="F257" s="80">
        <f>ROUND((0.2+1),7)</f>
        <v>1.2</v>
      </c>
      <c r="G257" s="80">
        <f>ROUND(Source!V107, 7)</f>
        <v>0.28272000000000003</v>
      </c>
      <c r="H257" s="81"/>
      <c r="I257" s="82"/>
      <c r="J257" s="81"/>
      <c r="K257" s="82"/>
      <c r="L257" s="83"/>
    </row>
    <row r="258" spans="1:101" ht="14.25" x14ac:dyDescent="0.2">
      <c r="A258" s="68"/>
      <c r="B258" s="68"/>
      <c r="C258" s="68" t="s">
        <v>336</v>
      </c>
      <c r="D258" s="69"/>
      <c r="E258" s="70"/>
      <c r="F258" s="70"/>
      <c r="G258" s="70"/>
      <c r="H258" s="72">
        <f>H255</f>
        <v>67.569999999999993</v>
      </c>
      <c r="I258" s="71"/>
      <c r="J258" s="72">
        <f>J255</f>
        <v>25.14</v>
      </c>
      <c r="K258" s="71"/>
      <c r="L258" s="73">
        <f>L255</f>
        <v>358</v>
      </c>
    </row>
    <row r="259" spans="1:101" ht="14.25" x14ac:dyDescent="0.2">
      <c r="A259" s="68"/>
      <c r="B259" s="68"/>
      <c r="C259" s="68" t="s">
        <v>337</v>
      </c>
      <c r="D259" s="69"/>
      <c r="E259" s="70"/>
      <c r="F259" s="70"/>
      <c r="G259" s="70"/>
      <c r="H259" s="72"/>
      <c r="I259" s="71"/>
      <c r="J259" s="72">
        <f>SUM(S252:S262)+SUM(T252:T262)+SUM(X252:X262)+SUM(Y252:Y262)+SUM(Z252:Z262)</f>
        <v>4.07</v>
      </c>
      <c r="K259" s="71"/>
      <c r="L259" s="73">
        <f>SUM(AR252:AR262)+SUM(AS252:AS262)+SUM(AT252:AT262)+SUM(AU252:AU262)+SUM(AV252:AV262)</f>
        <v>207</v>
      </c>
    </row>
    <row r="260" spans="1:101" ht="57" x14ac:dyDescent="0.2">
      <c r="A260" s="68"/>
      <c r="B260" s="68" t="s">
        <v>33</v>
      </c>
      <c r="C260" s="68" t="s">
        <v>338</v>
      </c>
      <c r="D260" s="69" t="s">
        <v>339</v>
      </c>
      <c r="E260" s="70">
        <f>Source!BZ107</f>
        <v>89</v>
      </c>
      <c r="F260" s="70"/>
      <c r="G260" s="70">
        <f>Source!AT107</f>
        <v>89</v>
      </c>
      <c r="H260" s="72"/>
      <c r="I260" s="71"/>
      <c r="J260" s="72">
        <f>SUM(AD252:AD262)</f>
        <v>3.62</v>
      </c>
      <c r="K260" s="71"/>
      <c r="L260" s="73">
        <f>SUM(AZ252:AZ262)</f>
        <v>184</v>
      </c>
    </row>
    <row r="261" spans="1:101" ht="57" x14ac:dyDescent="0.2">
      <c r="A261" s="78"/>
      <c r="B261" s="78" t="s">
        <v>34</v>
      </c>
      <c r="C261" s="78" t="s">
        <v>340</v>
      </c>
      <c r="D261" s="79" t="s">
        <v>339</v>
      </c>
      <c r="E261" s="80">
        <f>Source!CA107</f>
        <v>41</v>
      </c>
      <c r="F261" s="80"/>
      <c r="G261" s="80">
        <f>Source!AU107</f>
        <v>41</v>
      </c>
      <c r="H261" s="81"/>
      <c r="I261" s="82"/>
      <c r="J261" s="81">
        <f>SUM(AE252:AE262)</f>
        <v>1.67</v>
      </c>
      <c r="K261" s="82"/>
      <c r="L261" s="83">
        <f>SUM(BA252:BA262)</f>
        <v>85</v>
      </c>
    </row>
    <row r="262" spans="1:101" ht="15" x14ac:dyDescent="0.2">
      <c r="C262" s="87" t="s">
        <v>341</v>
      </c>
      <c r="D262" s="87"/>
      <c r="E262" s="87"/>
      <c r="F262" s="87"/>
      <c r="G262" s="87"/>
      <c r="H262" s="87"/>
      <c r="I262" s="88">
        <f>J255+J260+J261</f>
        <v>30.43</v>
      </c>
      <c r="J262" s="88"/>
      <c r="K262" s="89">
        <f>L255+L260+L261</f>
        <v>627</v>
      </c>
      <c r="L262" s="89"/>
      <c r="O262" s="84">
        <f>J255+J260+J261</f>
        <v>30.43</v>
      </c>
      <c r="P262" s="84">
        <f>J255</f>
        <v>25.14</v>
      </c>
      <c r="R262" t="s">
        <v>342</v>
      </c>
      <c r="S262">
        <f>0</f>
        <v>0</v>
      </c>
      <c r="U262">
        <f>0</f>
        <v>0</v>
      </c>
      <c r="X262" s="84">
        <f>J256</f>
        <v>4.07</v>
      </c>
      <c r="Z262" t="s">
        <v>342</v>
      </c>
      <c r="AA262">
        <f>0</f>
        <v>0</v>
      </c>
      <c r="AD262">
        <f>ROUND((Source!AT107/100)*((ROUND(Source!AF107*Source!I107, 2)+ROUND(Source!AE107*Source!I107, 2))), 2)</f>
        <v>3.62</v>
      </c>
      <c r="AE262">
        <f>ROUND((Source!AU107/100)*((ROUND(Source!AF107*Source!I107, 2)+ROUND(Source!AE107*Source!I107, 2))), 2)</f>
        <v>1.67</v>
      </c>
      <c r="AN262" s="85">
        <f>L255+L260+L261</f>
        <v>627</v>
      </c>
      <c r="AO262" s="85">
        <f>L255</f>
        <v>358</v>
      </c>
      <c r="AQ262" t="s">
        <v>342</v>
      </c>
      <c r="AR262">
        <f>0</f>
        <v>0</v>
      </c>
      <c r="AT262" s="85">
        <f>L256</f>
        <v>207</v>
      </c>
      <c r="AV262" t="s">
        <v>342</v>
      </c>
      <c r="AW262">
        <f>0</f>
        <v>0</v>
      </c>
      <c r="AZ262">
        <f>Source!X107</f>
        <v>184</v>
      </c>
      <c r="BA262">
        <f>Source!Y107</f>
        <v>85</v>
      </c>
      <c r="BH262" s="84">
        <f>J255+J260+J261</f>
        <v>30.43</v>
      </c>
      <c r="CD262">
        <v>1</v>
      </c>
    </row>
    <row r="263" spans="1:101" ht="57" x14ac:dyDescent="0.2">
      <c r="A263" s="67" t="s">
        <v>162</v>
      </c>
      <c r="B263" s="68" t="str">
        <f>Source!F109</f>
        <v>01-02-108-2</v>
      </c>
      <c r="C263" s="68" t="str">
        <f>Source!G109</f>
        <v>Обивка земли с выкорчеванных пней корчевателями-собирателями на тракторе мощностью 79 кВт (108 л.с.), диаметр пней свыше до 24 см</v>
      </c>
      <c r="D263" s="69" t="str">
        <f>Source!H109</f>
        <v>100 пней</v>
      </c>
      <c r="E263" s="70">
        <f>Source!K109</f>
        <v>0.31</v>
      </c>
      <c r="F263" s="70"/>
      <c r="G263" s="70">
        <f>Source!I109</f>
        <v>0.31</v>
      </c>
      <c r="H263" s="72"/>
      <c r="I263" s="71"/>
      <c r="J263" s="72"/>
      <c r="K263" s="71"/>
      <c r="L263" s="73"/>
    </row>
    <row r="264" spans="1:101" ht="51" x14ac:dyDescent="0.2">
      <c r="B264" s="74" t="s">
        <v>287</v>
      </c>
      <c r="C264" s="75" t="s">
        <v>332</v>
      </c>
      <c r="D264" s="75"/>
      <c r="E264" s="75"/>
      <c r="F264" s="75"/>
      <c r="G264" s="75"/>
      <c r="H264" s="75"/>
      <c r="I264" s="75"/>
      <c r="J264" s="75"/>
      <c r="K264" s="75"/>
      <c r="L264" s="75"/>
      <c r="CW264" s="76" t="s">
        <v>332</v>
      </c>
    </row>
    <row r="265" spans="1:101" x14ac:dyDescent="0.2">
      <c r="C265" s="77" t="str">
        <f>"Объем: "&amp;Source!I109&amp;"=(31)/"&amp;"100"</f>
        <v>Объем: 0,31=(31)/100</v>
      </c>
    </row>
    <row r="266" spans="1:101" ht="14.25" x14ac:dyDescent="0.2">
      <c r="A266" s="68"/>
      <c r="B266" s="71">
        <v>2</v>
      </c>
      <c r="C266" s="68" t="s">
        <v>334</v>
      </c>
      <c r="D266" s="69"/>
      <c r="E266" s="70"/>
      <c r="F266" s="70"/>
      <c r="G266" s="70"/>
      <c r="H266" s="72">
        <f>Source!AM109</f>
        <v>136.91999999999999</v>
      </c>
      <c r="I266" s="71">
        <f>ROUND((0.2+1),7)</f>
        <v>1.2</v>
      </c>
      <c r="J266" s="72">
        <f>ROUND(((((Source!ET109*ROUND((0.2+1),7)))-((Source!EU109*ROUND((0.2+1),7))))+Source!AE109)*Source!I109, 2)</f>
        <v>50.94</v>
      </c>
      <c r="K266" s="71">
        <f>IF(Source!BB109&lt;&gt; 0, Source!BB109, 1)</f>
        <v>14.23</v>
      </c>
      <c r="L266" s="73">
        <f>Source!Q109</f>
        <v>725</v>
      </c>
    </row>
    <row r="267" spans="1:101" ht="14.25" x14ac:dyDescent="0.2">
      <c r="A267" s="68"/>
      <c r="B267" s="71">
        <v>3</v>
      </c>
      <c r="C267" s="68" t="s">
        <v>343</v>
      </c>
      <c r="D267" s="69"/>
      <c r="E267" s="70"/>
      <c r="F267" s="70"/>
      <c r="G267" s="70"/>
      <c r="H267" s="72">
        <f>Source!AN109</f>
        <v>22.18</v>
      </c>
      <c r="I267" s="71">
        <f>ROUND((0.2+1),7)</f>
        <v>1.2</v>
      </c>
      <c r="J267" s="90">
        <f>ROUND(Source!AE109*Source!I109, 2)</f>
        <v>8.25</v>
      </c>
      <c r="K267" s="71">
        <f>IF(Source!BS109&lt;&gt; 0, Source!BS109, 1)</f>
        <v>50.93</v>
      </c>
      <c r="L267" s="91">
        <f>Source!R109</f>
        <v>420</v>
      </c>
    </row>
    <row r="268" spans="1:101" ht="14.25" x14ac:dyDescent="0.2">
      <c r="A268" s="68"/>
      <c r="B268" s="68"/>
      <c r="C268" s="78" t="s">
        <v>344</v>
      </c>
      <c r="D268" s="79" t="s">
        <v>311</v>
      </c>
      <c r="E268" s="80">
        <f>Source!AR109</f>
        <v>1.54</v>
      </c>
      <c r="F268" s="80">
        <f>ROUND((0.2+1),7)</f>
        <v>1.2</v>
      </c>
      <c r="G268" s="80">
        <f>ROUND(Source!V109, 7)</f>
        <v>0.57287999999999994</v>
      </c>
      <c r="H268" s="81"/>
      <c r="I268" s="82"/>
      <c r="J268" s="81"/>
      <c r="K268" s="82"/>
      <c r="L268" s="83"/>
    </row>
    <row r="269" spans="1:101" ht="14.25" x14ac:dyDescent="0.2">
      <c r="A269" s="68"/>
      <c r="B269" s="68"/>
      <c r="C269" s="68" t="s">
        <v>336</v>
      </c>
      <c r="D269" s="69"/>
      <c r="E269" s="70"/>
      <c r="F269" s="70"/>
      <c r="G269" s="70"/>
      <c r="H269" s="72">
        <f>H266</f>
        <v>136.91999999999999</v>
      </c>
      <c r="I269" s="71"/>
      <c r="J269" s="72">
        <f>J266</f>
        <v>50.94</v>
      </c>
      <c r="K269" s="71"/>
      <c r="L269" s="73">
        <f>L266</f>
        <v>725</v>
      </c>
    </row>
    <row r="270" spans="1:101" ht="14.25" x14ac:dyDescent="0.2">
      <c r="A270" s="68"/>
      <c r="B270" s="68"/>
      <c r="C270" s="68" t="s">
        <v>337</v>
      </c>
      <c r="D270" s="69"/>
      <c r="E270" s="70"/>
      <c r="F270" s="70"/>
      <c r="G270" s="70"/>
      <c r="H270" s="72"/>
      <c r="I270" s="71"/>
      <c r="J270" s="72">
        <f>SUM(S263:S273)+SUM(T263:T273)+SUM(X263:X273)+SUM(Y263:Y273)+SUM(Z263:Z273)</f>
        <v>8.25</v>
      </c>
      <c r="K270" s="71"/>
      <c r="L270" s="73">
        <f>SUM(AR263:AR273)+SUM(AS263:AS273)+SUM(AT263:AT273)+SUM(AU263:AU273)+SUM(AV263:AV273)</f>
        <v>420</v>
      </c>
    </row>
    <row r="271" spans="1:101" ht="57" x14ac:dyDescent="0.2">
      <c r="A271" s="68"/>
      <c r="B271" s="68" t="s">
        <v>33</v>
      </c>
      <c r="C271" s="68" t="s">
        <v>338</v>
      </c>
      <c r="D271" s="69" t="s">
        <v>339</v>
      </c>
      <c r="E271" s="70">
        <f>Source!BZ109</f>
        <v>89</v>
      </c>
      <c r="F271" s="70"/>
      <c r="G271" s="70">
        <f>Source!AT109</f>
        <v>89</v>
      </c>
      <c r="H271" s="72"/>
      <c r="I271" s="71"/>
      <c r="J271" s="72">
        <f>SUM(AD263:AD273)</f>
        <v>7.34</v>
      </c>
      <c r="K271" s="71"/>
      <c r="L271" s="73">
        <f>SUM(AZ263:AZ273)</f>
        <v>374</v>
      </c>
    </row>
    <row r="272" spans="1:101" ht="57" x14ac:dyDescent="0.2">
      <c r="A272" s="78"/>
      <c r="B272" s="78" t="s">
        <v>34</v>
      </c>
      <c r="C272" s="78" t="s">
        <v>340</v>
      </c>
      <c r="D272" s="79" t="s">
        <v>339</v>
      </c>
      <c r="E272" s="80">
        <f>Source!CA109</f>
        <v>41</v>
      </c>
      <c r="F272" s="80"/>
      <c r="G272" s="80">
        <f>Source!AU109</f>
        <v>41</v>
      </c>
      <c r="H272" s="81"/>
      <c r="I272" s="82"/>
      <c r="J272" s="81">
        <f>SUM(AE263:AE273)</f>
        <v>3.38</v>
      </c>
      <c r="K272" s="82"/>
      <c r="L272" s="83">
        <f>SUM(BA263:BA273)</f>
        <v>172</v>
      </c>
    </row>
    <row r="273" spans="1:101" ht="15" x14ac:dyDescent="0.2">
      <c r="C273" s="87" t="s">
        <v>341</v>
      </c>
      <c r="D273" s="87"/>
      <c r="E273" s="87"/>
      <c r="F273" s="87"/>
      <c r="G273" s="87"/>
      <c r="H273" s="87"/>
      <c r="I273" s="88">
        <f>J266+J271+J272</f>
        <v>61.660000000000004</v>
      </c>
      <c r="J273" s="88"/>
      <c r="K273" s="89">
        <f>L266+L271+L272</f>
        <v>1271</v>
      </c>
      <c r="L273" s="89"/>
      <c r="O273" s="84">
        <f>J266+J271+J272</f>
        <v>61.660000000000004</v>
      </c>
      <c r="P273" s="84">
        <f>J266</f>
        <v>50.94</v>
      </c>
      <c r="R273" t="s">
        <v>342</v>
      </c>
      <c r="S273">
        <f>0</f>
        <v>0</v>
      </c>
      <c r="U273">
        <f>0</f>
        <v>0</v>
      </c>
      <c r="X273" s="84">
        <f>J267</f>
        <v>8.25</v>
      </c>
      <c r="Z273" t="s">
        <v>342</v>
      </c>
      <c r="AA273">
        <f>0</f>
        <v>0</v>
      </c>
      <c r="AD273">
        <f>ROUND((Source!AT109/100)*((ROUND(Source!AF109*Source!I109, 2)+ROUND(Source!AE109*Source!I109, 2))), 2)</f>
        <v>7.34</v>
      </c>
      <c r="AE273">
        <f>ROUND((Source!AU109/100)*((ROUND(Source!AF109*Source!I109, 2)+ROUND(Source!AE109*Source!I109, 2))), 2)</f>
        <v>3.38</v>
      </c>
      <c r="AN273" s="85">
        <f>L266+L271+L272</f>
        <v>1271</v>
      </c>
      <c r="AO273" s="85">
        <f>L266</f>
        <v>725</v>
      </c>
      <c r="AQ273" t="s">
        <v>342</v>
      </c>
      <c r="AR273">
        <f>0</f>
        <v>0</v>
      </c>
      <c r="AT273" s="85">
        <f>L267</f>
        <v>420</v>
      </c>
      <c r="AV273" t="s">
        <v>342</v>
      </c>
      <c r="AW273">
        <f>0</f>
        <v>0</v>
      </c>
      <c r="AZ273">
        <f>Source!X109</f>
        <v>374</v>
      </c>
      <c r="BA273">
        <f>Source!Y109</f>
        <v>172</v>
      </c>
      <c r="BH273" s="84">
        <f>J266+J271+J272</f>
        <v>61.660000000000004</v>
      </c>
      <c r="CD273">
        <v>1</v>
      </c>
    </row>
    <row r="274" spans="1:101" ht="42.75" x14ac:dyDescent="0.2">
      <c r="A274" s="67" t="s">
        <v>163</v>
      </c>
      <c r="B274" s="68" t="str">
        <f>Source!F111</f>
        <v>01-02-110-1</v>
      </c>
      <c r="C274" s="68" t="str">
        <f>Source!G111</f>
        <v>Вывозка пней тракторными прицепами 2 т на расстояние до 100 м, диаметр деревьев до 32 см</v>
      </c>
      <c r="D274" s="69" t="str">
        <f>Source!H111</f>
        <v>100 пней</v>
      </c>
      <c r="E274" s="70">
        <f>Source!K111</f>
        <v>0.31</v>
      </c>
      <c r="F274" s="70"/>
      <c r="G274" s="70">
        <f>Source!I111</f>
        <v>0.31</v>
      </c>
      <c r="H274" s="72"/>
      <c r="I274" s="71"/>
      <c r="J274" s="72"/>
      <c r="K274" s="71"/>
      <c r="L274" s="73"/>
    </row>
    <row r="275" spans="1:101" ht="51" x14ac:dyDescent="0.2">
      <c r="B275" s="74" t="s">
        <v>287</v>
      </c>
      <c r="C275" s="75" t="s">
        <v>332</v>
      </c>
      <c r="D275" s="75"/>
      <c r="E275" s="75"/>
      <c r="F275" s="75"/>
      <c r="G275" s="75"/>
      <c r="H275" s="75"/>
      <c r="I275" s="75"/>
      <c r="J275" s="75"/>
      <c r="K275" s="75"/>
      <c r="L275" s="75"/>
      <c r="CW275" s="76" t="s">
        <v>332</v>
      </c>
    </row>
    <row r="276" spans="1:101" x14ac:dyDescent="0.2">
      <c r="C276" s="77" t="str">
        <f>"Объем: "&amp;Source!I111&amp;"=(31)/"&amp;"100"</f>
        <v>Объем: 0,31=(31)/100</v>
      </c>
    </row>
    <row r="277" spans="1:101" ht="14.25" x14ac:dyDescent="0.2">
      <c r="A277" s="68"/>
      <c r="B277" s="71">
        <v>1</v>
      </c>
      <c r="C277" s="68" t="s">
        <v>333</v>
      </c>
      <c r="D277" s="69"/>
      <c r="E277" s="70"/>
      <c r="F277" s="70"/>
      <c r="G277" s="70"/>
      <c r="H277" s="72">
        <f>Source!AO111</f>
        <v>21.68</v>
      </c>
      <c r="I277" s="71">
        <f>ROUND((0.2+1),7)</f>
        <v>1.2</v>
      </c>
      <c r="J277" s="72">
        <f>ROUND(Source!AF111*Source!I111, 2)</f>
        <v>8.07</v>
      </c>
      <c r="K277" s="71">
        <f>IF(Source!BA111&lt;&gt; 0, Source!BA111, 1)</f>
        <v>50.93</v>
      </c>
      <c r="L277" s="73">
        <f>Source!S111</f>
        <v>411</v>
      </c>
    </row>
    <row r="278" spans="1:101" ht="14.25" x14ac:dyDescent="0.2">
      <c r="A278" s="68"/>
      <c r="B278" s="71">
        <v>2</v>
      </c>
      <c r="C278" s="68" t="s">
        <v>334</v>
      </c>
      <c r="D278" s="69"/>
      <c r="E278" s="70"/>
      <c r="F278" s="70"/>
      <c r="G278" s="70"/>
      <c r="H278" s="72">
        <f>Source!AM111</f>
        <v>139.38</v>
      </c>
      <c r="I278" s="71">
        <f>ROUND((0.2+1),7)</f>
        <v>1.2</v>
      </c>
      <c r="J278" s="72">
        <f>ROUND(((((Source!ET111*ROUND((0.2+1),7)))-((Source!EU111*ROUND((0.2+1),7))))+Source!AE111)*Source!I111, 2)</f>
        <v>51.85</v>
      </c>
      <c r="K278" s="71">
        <f>IF(Source!BB111&lt;&gt; 0, Source!BB111, 1)</f>
        <v>16.329999999999998</v>
      </c>
      <c r="L278" s="73">
        <f>Source!Q111</f>
        <v>847</v>
      </c>
    </row>
    <row r="279" spans="1:101" ht="14.25" x14ac:dyDescent="0.2">
      <c r="A279" s="68"/>
      <c r="B279" s="71">
        <v>3</v>
      </c>
      <c r="C279" s="68" t="s">
        <v>343</v>
      </c>
      <c r="D279" s="69"/>
      <c r="E279" s="70"/>
      <c r="F279" s="70"/>
      <c r="G279" s="70"/>
      <c r="H279" s="72">
        <f>Source!AN111</f>
        <v>23.04</v>
      </c>
      <c r="I279" s="71">
        <f>ROUND((0.2+1),7)</f>
        <v>1.2</v>
      </c>
      <c r="J279" s="90">
        <f>ROUND(Source!AE111*Source!I111, 2)</f>
        <v>8.57</v>
      </c>
      <c r="K279" s="71">
        <f>IF(Source!BS111&lt;&gt; 0, Source!BS111, 1)</f>
        <v>50.93</v>
      </c>
      <c r="L279" s="91">
        <f>Source!R111</f>
        <v>437</v>
      </c>
    </row>
    <row r="280" spans="1:101" ht="14.25" x14ac:dyDescent="0.2">
      <c r="A280" s="68"/>
      <c r="B280" s="68"/>
      <c r="C280" s="68" t="s">
        <v>335</v>
      </c>
      <c r="D280" s="69" t="s">
        <v>311</v>
      </c>
      <c r="E280" s="70">
        <f>Source!AQ111</f>
        <v>2.78</v>
      </c>
      <c r="F280" s="70">
        <f>ROUND((0.2+1),7)</f>
        <v>1.2</v>
      </c>
      <c r="G280" s="70">
        <f>ROUND(Source!U111, 7)</f>
        <v>1.03416</v>
      </c>
      <c r="H280" s="72"/>
      <c r="I280" s="71"/>
      <c r="J280" s="72"/>
      <c r="K280" s="71"/>
      <c r="L280" s="73"/>
    </row>
    <row r="281" spans="1:101" ht="14.25" x14ac:dyDescent="0.2">
      <c r="A281" s="68"/>
      <c r="B281" s="68"/>
      <c r="C281" s="78" t="s">
        <v>344</v>
      </c>
      <c r="D281" s="79" t="s">
        <v>311</v>
      </c>
      <c r="E281" s="80">
        <f>Source!AR111</f>
        <v>1.6</v>
      </c>
      <c r="F281" s="80">
        <f>ROUND((0.2+1),7)</f>
        <v>1.2</v>
      </c>
      <c r="G281" s="80">
        <f>ROUND(Source!V111, 7)</f>
        <v>0.59519999999999995</v>
      </c>
      <c r="H281" s="81"/>
      <c r="I281" s="82"/>
      <c r="J281" s="81"/>
      <c r="K281" s="82"/>
      <c r="L281" s="83"/>
    </row>
    <row r="282" spans="1:101" ht="14.25" x14ac:dyDescent="0.2">
      <c r="A282" s="68"/>
      <c r="B282" s="68"/>
      <c r="C282" s="68" t="s">
        <v>336</v>
      </c>
      <c r="D282" s="69"/>
      <c r="E282" s="70"/>
      <c r="F282" s="70"/>
      <c r="G282" s="70"/>
      <c r="H282" s="72">
        <f>H277+H278</f>
        <v>161.06</v>
      </c>
      <c r="I282" s="71"/>
      <c r="J282" s="72">
        <f>J277+J278</f>
        <v>59.92</v>
      </c>
      <c r="K282" s="71"/>
      <c r="L282" s="73">
        <f>L277+L278</f>
        <v>1258</v>
      </c>
    </row>
    <row r="283" spans="1:101" ht="14.25" x14ac:dyDescent="0.2">
      <c r="A283" s="68"/>
      <c r="B283" s="68"/>
      <c r="C283" s="68" t="s">
        <v>337</v>
      </c>
      <c r="D283" s="69"/>
      <c r="E283" s="70"/>
      <c r="F283" s="70"/>
      <c r="G283" s="70"/>
      <c r="H283" s="72"/>
      <c r="I283" s="71"/>
      <c r="J283" s="72">
        <f>SUM(S274:S286)+SUM(T274:T286)+SUM(X274:X286)+SUM(Y274:Y286)+SUM(Z274:Z286)</f>
        <v>16.64</v>
      </c>
      <c r="K283" s="71"/>
      <c r="L283" s="73">
        <f>SUM(AR274:AR286)+SUM(AS274:AS286)+SUM(AT274:AT286)+SUM(AU274:AU286)+SUM(AV274:AV286)</f>
        <v>848</v>
      </c>
    </row>
    <row r="284" spans="1:101" ht="57" x14ac:dyDescent="0.2">
      <c r="A284" s="68"/>
      <c r="B284" s="68" t="s">
        <v>33</v>
      </c>
      <c r="C284" s="68" t="s">
        <v>338</v>
      </c>
      <c r="D284" s="69" t="s">
        <v>339</v>
      </c>
      <c r="E284" s="70">
        <f>Source!BZ111</f>
        <v>89</v>
      </c>
      <c r="F284" s="70"/>
      <c r="G284" s="70">
        <f>Source!AT111</f>
        <v>89</v>
      </c>
      <c r="H284" s="72"/>
      <c r="I284" s="71"/>
      <c r="J284" s="72">
        <f>SUM(AD274:AD286)</f>
        <v>14.81</v>
      </c>
      <c r="K284" s="71"/>
      <c r="L284" s="73">
        <f>SUM(AZ274:AZ286)</f>
        <v>755</v>
      </c>
    </row>
    <row r="285" spans="1:101" ht="57" x14ac:dyDescent="0.2">
      <c r="A285" s="78"/>
      <c r="B285" s="78" t="s">
        <v>34</v>
      </c>
      <c r="C285" s="78" t="s">
        <v>340</v>
      </c>
      <c r="D285" s="79" t="s">
        <v>339</v>
      </c>
      <c r="E285" s="80">
        <f>Source!CA111</f>
        <v>41</v>
      </c>
      <c r="F285" s="80"/>
      <c r="G285" s="80">
        <f>Source!AU111</f>
        <v>41</v>
      </c>
      <c r="H285" s="81"/>
      <c r="I285" s="82"/>
      <c r="J285" s="81">
        <f>SUM(AE274:AE286)</f>
        <v>6.82</v>
      </c>
      <c r="K285" s="82"/>
      <c r="L285" s="83">
        <f>SUM(BA274:BA286)</f>
        <v>348</v>
      </c>
    </row>
    <row r="286" spans="1:101" ht="15" x14ac:dyDescent="0.2">
      <c r="C286" s="87" t="s">
        <v>341</v>
      </c>
      <c r="D286" s="87"/>
      <c r="E286" s="87"/>
      <c r="F286" s="87"/>
      <c r="G286" s="87"/>
      <c r="H286" s="87"/>
      <c r="I286" s="88">
        <f>J277+J278+J284+J285</f>
        <v>81.550000000000011</v>
      </c>
      <c r="J286" s="88"/>
      <c r="K286" s="89">
        <f>L277+L278+L284+L285</f>
        <v>2361</v>
      </c>
      <c r="L286" s="89"/>
      <c r="O286" s="84">
        <f>J277+J278+J284+J285</f>
        <v>81.550000000000011</v>
      </c>
      <c r="P286" s="84">
        <f>J278</f>
        <v>51.85</v>
      </c>
      <c r="R286" t="s">
        <v>342</v>
      </c>
      <c r="S286" s="84">
        <f>J277</f>
        <v>8.07</v>
      </c>
      <c r="U286" s="84">
        <f>J277</f>
        <v>8.07</v>
      </c>
      <c r="X286" s="84">
        <f>J279</f>
        <v>8.57</v>
      </c>
      <c r="Z286" t="s">
        <v>342</v>
      </c>
      <c r="AA286">
        <f>0</f>
        <v>0</v>
      </c>
      <c r="AD286">
        <f>ROUND((Source!AT111/100)*((ROUND(Source!AF111*Source!I111, 2)+ROUND(Source!AE111*Source!I111, 2))), 2)</f>
        <v>14.81</v>
      </c>
      <c r="AE286">
        <f>ROUND((Source!AU111/100)*((ROUND(Source!AF111*Source!I111, 2)+ROUND(Source!AE111*Source!I111, 2))), 2)</f>
        <v>6.82</v>
      </c>
      <c r="AN286" s="85">
        <f>L277+L278+L284+L285</f>
        <v>2361</v>
      </c>
      <c r="AO286" s="85">
        <f>L278</f>
        <v>847</v>
      </c>
      <c r="AQ286" t="s">
        <v>342</v>
      </c>
      <c r="AR286" s="85">
        <f>L277</f>
        <v>411</v>
      </c>
      <c r="AT286" s="85">
        <f>L279</f>
        <v>437</v>
      </c>
      <c r="AV286" t="s">
        <v>342</v>
      </c>
      <c r="AW286">
        <f>0</f>
        <v>0</v>
      </c>
      <c r="AZ286">
        <f>Source!X111</f>
        <v>755</v>
      </c>
      <c r="BA286">
        <f>Source!Y111</f>
        <v>348</v>
      </c>
      <c r="BH286" s="84">
        <f>J277+J278+J284+J285</f>
        <v>81.550000000000011</v>
      </c>
      <c r="CD286">
        <v>1</v>
      </c>
    </row>
    <row r="287" spans="1:101" ht="42.75" x14ac:dyDescent="0.2">
      <c r="A287" s="67" t="s">
        <v>164</v>
      </c>
      <c r="B287" s="68" t="str">
        <f>Source!F113</f>
        <v>01-02-107-4</v>
      </c>
      <c r="C287" s="68" t="str">
        <f>Source!G113</f>
        <v>Засыпка ям после корчевки камней бульдозерами мощностью 118 кВт 160 л.с.)</v>
      </c>
      <c r="D287" s="69" t="str">
        <f>Source!H113</f>
        <v>100 ям</v>
      </c>
      <c r="E287" s="70">
        <f>Source!K113</f>
        <v>0.31</v>
      </c>
      <c r="F287" s="70"/>
      <c r="G287" s="70">
        <f>Source!I113</f>
        <v>0.31</v>
      </c>
      <c r="H287" s="72"/>
      <c r="I287" s="71"/>
      <c r="J287" s="72"/>
      <c r="K287" s="71"/>
      <c r="L287" s="73"/>
    </row>
    <row r="288" spans="1:101" ht="51" x14ac:dyDescent="0.2">
      <c r="B288" s="74" t="s">
        <v>287</v>
      </c>
      <c r="C288" s="75" t="s">
        <v>332</v>
      </c>
      <c r="D288" s="75"/>
      <c r="E288" s="75"/>
      <c r="F288" s="75"/>
      <c r="G288" s="75"/>
      <c r="H288" s="75"/>
      <c r="I288" s="75"/>
      <c r="J288" s="75"/>
      <c r="K288" s="75"/>
      <c r="L288" s="75"/>
      <c r="CW288" s="76" t="s">
        <v>332</v>
      </c>
    </row>
    <row r="289" spans="1:82" x14ac:dyDescent="0.2">
      <c r="C289" s="77" t="str">
        <f>"Объем: "&amp;Source!I113&amp;"=(31)/"&amp;"100"</f>
        <v>Объем: 0,31=(31)/100</v>
      </c>
    </row>
    <row r="290" spans="1:82" ht="14.25" x14ac:dyDescent="0.2">
      <c r="A290" s="68"/>
      <c r="B290" s="71">
        <v>2</v>
      </c>
      <c r="C290" s="68" t="s">
        <v>334</v>
      </c>
      <c r="D290" s="69"/>
      <c r="E290" s="70"/>
      <c r="F290" s="70"/>
      <c r="G290" s="70"/>
      <c r="H290" s="72">
        <f>Source!AM113</f>
        <v>204.83</v>
      </c>
      <c r="I290" s="71">
        <f>ROUND((0.2+1),7)</f>
        <v>1.2</v>
      </c>
      <c r="J290" s="72">
        <f>ROUND(((((Source!ET113*ROUND((0.2+1),7)))-((Source!EU113*ROUND((0.2+1),7))))+Source!AE113)*Source!I113, 2)</f>
        <v>76.2</v>
      </c>
      <c r="K290" s="71">
        <f>IF(Source!BB113&lt;&gt; 0, Source!BB113, 1)</f>
        <v>13.8</v>
      </c>
      <c r="L290" s="73">
        <f>Source!Q113</f>
        <v>1051</v>
      </c>
    </row>
    <row r="291" spans="1:82" ht="14.25" x14ac:dyDescent="0.2">
      <c r="A291" s="68"/>
      <c r="B291" s="71">
        <v>3</v>
      </c>
      <c r="C291" s="68" t="s">
        <v>343</v>
      </c>
      <c r="D291" s="69"/>
      <c r="E291" s="70"/>
      <c r="F291" s="70"/>
      <c r="G291" s="70"/>
      <c r="H291" s="72">
        <f>Source!AN113</f>
        <v>21.06</v>
      </c>
      <c r="I291" s="71">
        <f>ROUND((0.2+1),7)</f>
        <v>1.2</v>
      </c>
      <c r="J291" s="90">
        <f>ROUND(Source!AE113*Source!I113, 2)</f>
        <v>7.83</v>
      </c>
      <c r="K291" s="71">
        <f>IF(Source!BS113&lt;&gt; 0, Source!BS113, 1)</f>
        <v>50.93</v>
      </c>
      <c r="L291" s="91">
        <f>Source!R113</f>
        <v>399</v>
      </c>
    </row>
    <row r="292" spans="1:82" ht="14.25" x14ac:dyDescent="0.2">
      <c r="A292" s="68"/>
      <c r="B292" s="68"/>
      <c r="C292" s="78" t="s">
        <v>344</v>
      </c>
      <c r="D292" s="79" t="s">
        <v>311</v>
      </c>
      <c r="E292" s="80">
        <f>Source!AR113</f>
        <v>1.56</v>
      </c>
      <c r="F292" s="80">
        <f>ROUND((0.2+1),7)</f>
        <v>1.2</v>
      </c>
      <c r="G292" s="80">
        <f>ROUND(Source!V113, 7)</f>
        <v>0.58031999999999995</v>
      </c>
      <c r="H292" s="81"/>
      <c r="I292" s="82"/>
      <c r="J292" s="81"/>
      <c r="K292" s="82"/>
      <c r="L292" s="83"/>
    </row>
    <row r="293" spans="1:82" ht="14.25" x14ac:dyDescent="0.2">
      <c r="A293" s="68"/>
      <c r="B293" s="68"/>
      <c r="C293" s="68" t="s">
        <v>336</v>
      </c>
      <c r="D293" s="69"/>
      <c r="E293" s="70"/>
      <c r="F293" s="70"/>
      <c r="G293" s="70"/>
      <c r="H293" s="72">
        <f>H290</f>
        <v>204.83</v>
      </c>
      <c r="I293" s="71"/>
      <c r="J293" s="72">
        <f>J290</f>
        <v>76.2</v>
      </c>
      <c r="K293" s="71"/>
      <c r="L293" s="73">
        <f>L290</f>
        <v>1051</v>
      </c>
    </row>
    <row r="294" spans="1:82" ht="14.25" x14ac:dyDescent="0.2">
      <c r="A294" s="68"/>
      <c r="B294" s="68"/>
      <c r="C294" s="68" t="s">
        <v>337</v>
      </c>
      <c r="D294" s="69"/>
      <c r="E294" s="70"/>
      <c r="F294" s="70"/>
      <c r="G294" s="70"/>
      <c r="H294" s="72"/>
      <c r="I294" s="71"/>
      <c r="J294" s="72">
        <f>SUM(S287:S297)+SUM(T287:T297)+SUM(X287:X297)+SUM(Y287:Y297)+SUM(Z287:Z297)</f>
        <v>7.83</v>
      </c>
      <c r="K294" s="71"/>
      <c r="L294" s="73">
        <f>SUM(AR287:AR297)+SUM(AS287:AS297)+SUM(AT287:AT297)+SUM(AU287:AU297)+SUM(AV287:AV297)</f>
        <v>399</v>
      </c>
    </row>
    <row r="295" spans="1:82" ht="57" x14ac:dyDescent="0.2">
      <c r="A295" s="68"/>
      <c r="B295" s="68" t="s">
        <v>33</v>
      </c>
      <c r="C295" s="68" t="s">
        <v>338</v>
      </c>
      <c r="D295" s="69" t="s">
        <v>339</v>
      </c>
      <c r="E295" s="70">
        <f>Source!BZ113</f>
        <v>89</v>
      </c>
      <c r="F295" s="70"/>
      <c r="G295" s="70">
        <f>Source!AT113</f>
        <v>89</v>
      </c>
      <c r="H295" s="72"/>
      <c r="I295" s="71"/>
      <c r="J295" s="72">
        <f>SUM(AD287:AD297)</f>
        <v>6.97</v>
      </c>
      <c r="K295" s="71"/>
      <c r="L295" s="73">
        <f>SUM(AZ287:AZ297)</f>
        <v>355</v>
      </c>
    </row>
    <row r="296" spans="1:82" ht="57" x14ac:dyDescent="0.2">
      <c r="A296" s="78"/>
      <c r="B296" s="78" t="s">
        <v>34</v>
      </c>
      <c r="C296" s="78" t="s">
        <v>340</v>
      </c>
      <c r="D296" s="79" t="s">
        <v>339</v>
      </c>
      <c r="E296" s="80">
        <f>Source!CA113</f>
        <v>41</v>
      </c>
      <c r="F296" s="80"/>
      <c r="G296" s="80">
        <f>Source!AU113</f>
        <v>41</v>
      </c>
      <c r="H296" s="81"/>
      <c r="I296" s="82"/>
      <c r="J296" s="81">
        <f>SUM(AE287:AE297)</f>
        <v>3.21</v>
      </c>
      <c r="K296" s="82"/>
      <c r="L296" s="83">
        <f>SUM(BA287:BA297)</f>
        <v>164</v>
      </c>
    </row>
    <row r="297" spans="1:82" ht="15" x14ac:dyDescent="0.2">
      <c r="C297" s="87" t="s">
        <v>341</v>
      </c>
      <c r="D297" s="87"/>
      <c r="E297" s="87"/>
      <c r="F297" s="87"/>
      <c r="G297" s="87"/>
      <c r="H297" s="87"/>
      <c r="I297" s="88">
        <f>J290+J295+J296</f>
        <v>86.38</v>
      </c>
      <c r="J297" s="88"/>
      <c r="K297" s="89">
        <f>L290+L295+L296</f>
        <v>1570</v>
      </c>
      <c r="L297" s="89"/>
      <c r="O297" s="84">
        <f>J290+J295+J296</f>
        <v>86.38</v>
      </c>
      <c r="P297" s="84">
        <f>J290</f>
        <v>76.2</v>
      </c>
      <c r="R297" t="s">
        <v>342</v>
      </c>
      <c r="S297">
        <f>0</f>
        <v>0</v>
      </c>
      <c r="U297">
        <f>0</f>
        <v>0</v>
      </c>
      <c r="X297" s="84">
        <f>J291</f>
        <v>7.83</v>
      </c>
      <c r="Z297" t="s">
        <v>342</v>
      </c>
      <c r="AA297">
        <f>0</f>
        <v>0</v>
      </c>
      <c r="AD297">
        <f>ROUND((Source!AT113/100)*((ROUND(Source!AF113*Source!I113, 2)+ROUND(Source!AE113*Source!I113, 2))), 2)</f>
        <v>6.97</v>
      </c>
      <c r="AE297">
        <f>ROUND((Source!AU113/100)*((ROUND(Source!AF113*Source!I113, 2)+ROUND(Source!AE113*Source!I113, 2))), 2)</f>
        <v>3.21</v>
      </c>
      <c r="AN297" s="85">
        <f>L290+L295+L296</f>
        <v>1570</v>
      </c>
      <c r="AO297" s="85">
        <f>L290</f>
        <v>1051</v>
      </c>
      <c r="AQ297" t="s">
        <v>342</v>
      </c>
      <c r="AR297">
        <f>0</f>
        <v>0</v>
      </c>
      <c r="AT297" s="85">
        <f>L291</f>
        <v>399</v>
      </c>
      <c r="AV297" t="s">
        <v>342</v>
      </c>
      <c r="AW297">
        <f>0</f>
        <v>0</v>
      </c>
      <c r="AZ297">
        <f>Source!X113</f>
        <v>355</v>
      </c>
      <c r="BA297">
        <f>Source!Y113</f>
        <v>164</v>
      </c>
      <c r="BH297" s="84">
        <f>J290+J295+J296</f>
        <v>86.38</v>
      </c>
      <c r="CD297">
        <v>1</v>
      </c>
    </row>
    <row r="299" spans="1:82" ht="15" x14ac:dyDescent="0.2">
      <c r="A299" s="95"/>
      <c r="B299" s="96"/>
      <c r="C299" s="97" t="s">
        <v>373</v>
      </c>
      <c r="D299" s="97"/>
      <c r="E299" s="97"/>
      <c r="F299" s="97"/>
      <c r="G299" s="97"/>
      <c r="H299" s="97"/>
      <c r="I299" s="98"/>
      <c r="J299" s="99">
        <f>J301+J302+J308+J312</f>
        <v>434.38</v>
      </c>
      <c r="K299" s="99"/>
      <c r="L299" s="100">
        <f>L301+L302+L308+L312</f>
        <v>6801</v>
      </c>
    </row>
    <row r="300" spans="1:82" ht="14.25" x14ac:dyDescent="0.2">
      <c r="A300" s="86"/>
      <c r="B300" s="93"/>
      <c r="C300" s="101" t="s">
        <v>346</v>
      </c>
      <c r="D300" s="94"/>
      <c r="E300" s="94"/>
      <c r="F300" s="94"/>
      <c r="G300" s="94"/>
      <c r="H300" s="94"/>
      <c r="I300" s="70"/>
      <c r="J300" s="72"/>
      <c r="K300" s="72"/>
      <c r="L300" s="73"/>
    </row>
    <row r="301" spans="1:82" ht="14.25" x14ac:dyDescent="0.2">
      <c r="A301" s="86"/>
      <c r="B301" s="93"/>
      <c r="C301" s="94" t="s">
        <v>347</v>
      </c>
      <c r="D301" s="94"/>
      <c r="E301" s="94"/>
      <c r="F301" s="94"/>
      <c r="G301" s="94"/>
      <c r="H301" s="94"/>
      <c r="I301" s="70"/>
      <c r="J301" s="72">
        <f>SUM(S219:S297)</f>
        <v>26.31</v>
      </c>
      <c r="K301" s="72"/>
      <c r="L301" s="73">
        <f>SUM(AR219:AR297)</f>
        <v>1340</v>
      </c>
    </row>
    <row r="302" spans="1:82" ht="14.25" x14ac:dyDescent="0.2">
      <c r="A302" s="86"/>
      <c r="B302" s="93"/>
      <c r="C302" s="94" t="s">
        <v>348</v>
      </c>
      <c r="D302" s="94"/>
      <c r="E302" s="94"/>
      <c r="F302" s="94"/>
      <c r="G302" s="94"/>
      <c r="H302" s="94"/>
      <c r="I302" s="70"/>
      <c r="J302" s="72">
        <f>J304+J307</f>
        <v>408.07</v>
      </c>
      <c r="K302" s="72"/>
      <c r="L302" s="73">
        <f>L304+L307</f>
        <v>5461</v>
      </c>
    </row>
    <row r="303" spans="1:82" ht="14.25" x14ac:dyDescent="0.2">
      <c r="A303" s="86"/>
      <c r="B303" s="93"/>
      <c r="C303" s="101" t="s">
        <v>349</v>
      </c>
      <c r="D303" s="94"/>
      <c r="E303" s="94"/>
      <c r="F303" s="94"/>
      <c r="G303" s="94"/>
      <c r="H303" s="94"/>
      <c r="I303" s="70"/>
      <c r="J303" s="72"/>
      <c r="K303" s="72"/>
      <c r="L303" s="73"/>
    </row>
    <row r="304" spans="1:82" ht="14.25" x14ac:dyDescent="0.2">
      <c r="A304" s="86"/>
      <c r="B304" s="93"/>
      <c r="C304" s="94" t="s">
        <v>350</v>
      </c>
      <c r="D304" s="94"/>
      <c r="E304" s="94"/>
      <c r="F304" s="94"/>
      <c r="G304" s="94"/>
      <c r="H304" s="94"/>
      <c r="I304" s="70"/>
      <c r="J304" s="72">
        <f>SUM(P219:P297)</f>
        <v>408.07</v>
      </c>
      <c r="K304" s="72"/>
      <c r="L304" s="73">
        <f>SUM(AO219:AO297)</f>
        <v>5461</v>
      </c>
    </row>
    <row r="305" spans="1:12" ht="14.25" x14ac:dyDescent="0.2">
      <c r="A305" s="86"/>
      <c r="B305" s="93"/>
      <c r="C305" s="101" t="s">
        <v>351</v>
      </c>
      <c r="D305" s="94"/>
      <c r="E305" s="94"/>
      <c r="F305" s="94"/>
      <c r="G305" s="94"/>
      <c r="H305" s="94"/>
      <c r="I305" s="70"/>
      <c r="J305" s="72"/>
      <c r="K305" s="72"/>
      <c r="L305" s="73"/>
    </row>
    <row r="306" spans="1:12" ht="14.25" x14ac:dyDescent="0.2">
      <c r="A306" s="86"/>
      <c r="B306" s="93"/>
      <c r="C306" s="94" t="s">
        <v>352</v>
      </c>
      <c r="D306" s="94"/>
      <c r="E306" s="94"/>
      <c r="F306" s="94"/>
      <c r="G306" s="94"/>
      <c r="H306" s="94"/>
      <c r="I306" s="70"/>
      <c r="J306" s="72">
        <f>SUM(X219:X297)</f>
        <v>48.699999999999996</v>
      </c>
      <c r="K306" s="72"/>
      <c r="L306" s="73">
        <f>SUM(AT219:AT297)</f>
        <v>2481</v>
      </c>
    </row>
    <row r="307" spans="1:12" ht="14.25" hidden="1" x14ac:dyDescent="0.2">
      <c r="A307" s="86"/>
      <c r="B307" s="93"/>
      <c r="C307" s="94" t="s">
        <v>353</v>
      </c>
      <c r="D307" s="94"/>
      <c r="E307" s="94"/>
      <c r="F307" s="94"/>
      <c r="G307" s="94"/>
      <c r="H307" s="94"/>
      <c r="I307" s="70"/>
      <c r="J307" s="72">
        <f>SUM(Z219:Z297)</f>
        <v>0</v>
      </c>
      <c r="K307" s="72"/>
      <c r="L307" s="73">
        <f>SUM(AV219:AV297)</f>
        <v>0</v>
      </c>
    </row>
    <row r="308" spans="1:12" ht="14.25" hidden="1" x14ac:dyDescent="0.2">
      <c r="A308" s="86"/>
      <c r="B308" s="93"/>
      <c r="C308" s="94" t="s">
        <v>354</v>
      </c>
      <c r="D308" s="94"/>
      <c r="E308" s="94"/>
      <c r="F308" s="94"/>
      <c r="G308" s="94"/>
      <c r="H308" s="94"/>
      <c r="I308" s="70"/>
      <c r="J308" s="72">
        <f>J310+J311</f>
        <v>0</v>
      </c>
      <c r="K308" s="72"/>
      <c r="L308" s="73">
        <f>L310+L311</f>
        <v>0</v>
      </c>
    </row>
    <row r="309" spans="1:12" ht="14.25" hidden="1" x14ac:dyDescent="0.2">
      <c r="A309" s="86"/>
      <c r="B309" s="93"/>
      <c r="C309" s="101" t="s">
        <v>349</v>
      </c>
      <c r="D309" s="94"/>
      <c r="E309" s="94"/>
      <c r="F309" s="94"/>
      <c r="G309" s="94"/>
      <c r="H309" s="94"/>
      <c r="I309" s="70"/>
      <c r="J309" s="72"/>
      <c r="K309" s="72"/>
      <c r="L309" s="73"/>
    </row>
    <row r="310" spans="1:12" ht="14.25" hidden="1" x14ac:dyDescent="0.2">
      <c r="A310" s="86"/>
      <c r="B310" s="93"/>
      <c r="C310" s="94" t="s">
        <v>355</v>
      </c>
      <c r="D310" s="94"/>
      <c r="E310" s="94"/>
      <c r="F310" s="94"/>
      <c r="G310" s="94"/>
      <c r="H310" s="94"/>
      <c r="I310" s="70"/>
      <c r="J310" s="72">
        <f>SUM(AA219:AA297)-SUM(BJ219:BJ297)</f>
        <v>0</v>
      </c>
      <c r="K310" s="72"/>
      <c r="L310" s="73">
        <f>SUM(AW219:AW297)-SUM(BK219:BK297)</f>
        <v>0</v>
      </c>
    </row>
    <row r="311" spans="1:12" ht="14.25" hidden="1" x14ac:dyDescent="0.2">
      <c r="A311" s="86"/>
      <c r="B311" s="93"/>
      <c r="C311" s="94" t="s">
        <v>356</v>
      </c>
      <c r="D311" s="94"/>
      <c r="E311" s="94"/>
      <c r="F311" s="94"/>
      <c r="G311" s="94"/>
      <c r="H311" s="94"/>
      <c r="I311" s="70"/>
      <c r="J311" s="72">
        <f>SUM(BC219:BC297)</f>
        <v>0</v>
      </c>
      <c r="K311" s="72"/>
      <c r="L311" s="73">
        <f>SUM(BC219:BC297)</f>
        <v>0</v>
      </c>
    </row>
    <row r="312" spans="1:12" ht="14.25" hidden="1" x14ac:dyDescent="0.2">
      <c r="A312" s="86"/>
      <c r="B312" s="93"/>
      <c r="C312" s="94" t="s">
        <v>357</v>
      </c>
      <c r="D312" s="94"/>
      <c r="E312" s="94"/>
      <c r="F312" s="94"/>
      <c r="G312" s="94"/>
      <c r="H312" s="94"/>
      <c r="I312" s="70"/>
      <c r="J312" s="72">
        <f>SUM(AF219:AF297)</f>
        <v>0</v>
      </c>
      <c r="K312" s="72"/>
      <c r="L312" s="73">
        <f>SUM(BB219:BB297)</f>
        <v>0</v>
      </c>
    </row>
    <row r="313" spans="1:12" ht="14.25" x14ac:dyDescent="0.2">
      <c r="A313" s="86"/>
      <c r="B313" s="93"/>
      <c r="C313" s="94" t="s">
        <v>358</v>
      </c>
      <c r="D313" s="94"/>
      <c r="E313" s="94"/>
      <c r="F313" s="94"/>
      <c r="G313" s="94"/>
      <c r="H313" s="94"/>
      <c r="I313" s="70"/>
      <c r="J313" s="72">
        <f>SUM(S219:S297)+SUM(X219:X297)+SUM(Z219:Z297)</f>
        <v>75.009999999999991</v>
      </c>
      <c r="K313" s="72"/>
      <c r="L313" s="73">
        <f>SUM(AR219:AR297)+SUM(AT219:AT297)+SUM(AV219:AV297)</f>
        <v>3821</v>
      </c>
    </row>
    <row r="314" spans="1:12" ht="14.25" x14ac:dyDescent="0.2">
      <c r="A314" s="86"/>
      <c r="B314" s="93"/>
      <c r="C314" s="94" t="s">
        <v>359</v>
      </c>
      <c r="D314" s="94"/>
      <c r="E314" s="94"/>
      <c r="F314" s="94"/>
      <c r="G314" s="94"/>
      <c r="H314" s="94"/>
      <c r="I314" s="70"/>
      <c r="J314" s="72">
        <f>SUM(AD219:AD297)</f>
        <v>66.75</v>
      </c>
      <c r="K314" s="72"/>
      <c r="L314" s="73">
        <f>SUM(AZ219:AZ297)</f>
        <v>3401</v>
      </c>
    </row>
    <row r="315" spans="1:12" ht="14.25" x14ac:dyDescent="0.2">
      <c r="A315" s="86"/>
      <c r="B315" s="93"/>
      <c r="C315" s="94" t="s">
        <v>360</v>
      </c>
      <c r="D315" s="94"/>
      <c r="E315" s="94"/>
      <c r="F315" s="94"/>
      <c r="G315" s="94"/>
      <c r="H315" s="94"/>
      <c r="I315" s="70"/>
      <c r="J315" s="72">
        <f>SUM(AE219:AE297)</f>
        <v>30.75</v>
      </c>
      <c r="K315" s="72"/>
      <c r="L315" s="73">
        <f>SUM(BA219:BA297)</f>
        <v>1567</v>
      </c>
    </row>
    <row r="316" spans="1:12" ht="14.25" hidden="1" x14ac:dyDescent="0.2">
      <c r="A316" s="86"/>
      <c r="B316" s="93"/>
      <c r="C316" s="94" t="s">
        <v>361</v>
      </c>
      <c r="D316" s="94"/>
      <c r="E316" s="94"/>
      <c r="F316" s="94"/>
      <c r="G316" s="94"/>
      <c r="H316" s="94"/>
      <c r="I316" s="70"/>
      <c r="J316" s="72">
        <f>J318+J319</f>
        <v>0</v>
      </c>
      <c r="K316" s="72"/>
      <c r="L316" s="73">
        <f>L318+L319</f>
        <v>0</v>
      </c>
    </row>
    <row r="317" spans="1:12" ht="14.25" hidden="1" x14ac:dyDescent="0.2">
      <c r="A317" s="86"/>
      <c r="B317" s="93"/>
      <c r="C317" s="101" t="s">
        <v>346</v>
      </c>
      <c r="D317" s="94"/>
      <c r="E317" s="94"/>
      <c r="F317" s="94"/>
      <c r="G317" s="94"/>
      <c r="H317" s="94"/>
      <c r="I317" s="70"/>
      <c r="J317" s="72"/>
      <c r="K317" s="72"/>
      <c r="L317" s="73"/>
    </row>
    <row r="318" spans="1:12" ht="14.25" hidden="1" x14ac:dyDescent="0.2">
      <c r="A318" s="86"/>
      <c r="B318" s="93"/>
      <c r="C318" s="94" t="s">
        <v>362</v>
      </c>
      <c r="D318" s="94"/>
      <c r="E318" s="94"/>
      <c r="F318" s="94"/>
      <c r="G318" s="94"/>
      <c r="H318" s="94"/>
      <c r="I318" s="70"/>
      <c r="J318" s="72">
        <f>SUM(BJ219:BJ297)</f>
        <v>0</v>
      </c>
      <c r="K318" s="72"/>
      <c r="L318" s="73">
        <f>SUM(BK219:BK297)</f>
        <v>0</v>
      </c>
    </row>
    <row r="319" spans="1:12" ht="14.25" hidden="1" x14ac:dyDescent="0.2">
      <c r="A319" s="86"/>
      <c r="B319" s="93"/>
      <c r="C319" s="94" t="s">
        <v>363</v>
      </c>
      <c r="D319" s="94"/>
      <c r="E319" s="94"/>
      <c r="F319" s="94"/>
      <c r="G319" s="94"/>
      <c r="H319" s="94"/>
      <c r="I319" s="70"/>
      <c r="J319" s="72">
        <f>SUM(AH219:AH297)</f>
        <v>0</v>
      </c>
      <c r="K319" s="72"/>
      <c r="L319" s="73">
        <f>SUM(BD219:BD297)</f>
        <v>0</v>
      </c>
    </row>
    <row r="320" spans="1:12" ht="14.25" hidden="1" x14ac:dyDescent="0.2">
      <c r="A320" s="86"/>
      <c r="B320" s="93"/>
      <c r="C320" s="94" t="s">
        <v>364</v>
      </c>
      <c r="D320" s="94"/>
      <c r="E320" s="94"/>
      <c r="F320" s="94"/>
      <c r="G320" s="94"/>
      <c r="H320" s="94"/>
      <c r="I320" s="70"/>
      <c r="J320" s="72">
        <f>SUM(BL219:BL297)</f>
        <v>0</v>
      </c>
      <c r="K320" s="72"/>
      <c r="L320" s="73"/>
    </row>
    <row r="321" spans="1:101" ht="14.25" hidden="1" x14ac:dyDescent="0.2">
      <c r="A321" s="86"/>
      <c r="B321" s="93"/>
      <c r="C321" s="94" t="s">
        <v>365</v>
      </c>
      <c r="D321" s="94"/>
      <c r="E321" s="94"/>
      <c r="F321" s="94"/>
      <c r="G321" s="94"/>
      <c r="H321" s="94"/>
      <c r="I321" s="70"/>
      <c r="J321" s="72">
        <f>SUM(BN219:BN297)</f>
        <v>0</v>
      </c>
      <c r="K321" s="72"/>
      <c r="L321" s="73">
        <f>SUM(BO219:BO297)</f>
        <v>0</v>
      </c>
    </row>
    <row r="322" spans="1:101" ht="15" x14ac:dyDescent="0.2">
      <c r="A322" s="95"/>
      <c r="B322" s="96"/>
      <c r="C322" s="97" t="s">
        <v>366</v>
      </c>
      <c r="D322" s="97"/>
      <c r="E322" s="97"/>
      <c r="F322" s="97"/>
      <c r="G322" s="97"/>
      <c r="H322" s="97"/>
      <c r="I322" s="98"/>
      <c r="J322" s="99">
        <f>J299+J314+J315+J316+J320+J321</f>
        <v>531.88</v>
      </c>
      <c r="K322" s="99"/>
      <c r="L322" s="100">
        <f>L299+L314+L315+L316+L320+L321</f>
        <v>11769</v>
      </c>
    </row>
    <row r="323" spans="1:101" ht="14.25" x14ac:dyDescent="0.2">
      <c r="A323" s="86"/>
      <c r="B323" s="93"/>
      <c r="C323" s="101" t="s">
        <v>367</v>
      </c>
      <c r="D323" s="94"/>
      <c r="E323" s="94"/>
      <c r="F323" s="94"/>
      <c r="G323" s="94"/>
      <c r="H323" s="94"/>
      <c r="I323" s="70"/>
      <c r="J323" s="72"/>
      <c r="K323" s="72"/>
      <c r="L323" s="73"/>
    </row>
    <row r="324" spans="1:101" ht="14.25" hidden="1" x14ac:dyDescent="0.2">
      <c r="A324" s="86"/>
      <c r="B324" s="93"/>
      <c r="C324" s="94" t="s">
        <v>368</v>
      </c>
      <c r="D324" s="94"/>
      <c r="E324" s="94"/>
      <c r="F324" s="94"/>
      <c r="G324" s="94"/>
      <c r="H324" s="94"/>
      <c r="I324" s="70"/>
      <c r="J324" s="72">
        <f>SUM(AB219:AB297)</f>
        <v>0</v>
      </c>
      <c r="K324" s="72"/>
      <c r="L324" s="73">
        <f>SUM(AX219:AX297)</f>
        <v>0</v>
      </c>
    </row>
    <row r="325" spans="1:101" ht="14.25" hidden="1" x14ac:dyDescent="0.2">
      <c r="A325" s="86"/>
      <c r="B325" s="93"/>
      <c r="C325" s="94" t="s">
        <v>369</v>
      </c>
      <c r="D325" s="94"/>
      <c r="E325" s="94"/>
      <c r="F325" s="94"/>
      <c r="G325" s="94"/>
      <c r="H325" s="94"/>
      <c r="I325" s="70"/>
      <c r="J325" s="72">
        <f>SUM(AC219:AC297)</f>
        <v>0</v>
      </c>
      <c r="K325" s="72"/>
      <c r="L325" s="73">
        <f>SUM(AY219:AY297)</f>
        <v>0</v>
      </c>
    </row>
    <row r="326" spans="1:101" ht="14.25" x14ac:dyDescent="0.2">
      <c r="A326" s="86"/>
      <c r="B326" s="93"/>
      <c r="C326" s="94" t="s">
        <v>370</v>
      </c>
      <c r="D326" s="94"/>
      <c r="E326" s="94"/>
      <c r="F326" s="102"/>
      <c r="G326" s="103">
        <f>Source!P137</f>
        <v>2.9749599999999998</v>
      </c>
      <c r="H326" s="86"/>
      <c r="I326" s="86"/>
      <c r="J326" s="86"/>
      <c r="K326" s="86"/>
      <c r="L326" s="86"/>
    </row>
    <row r="327" spans="1:101" ht="14.25" x14ac:dyDescent="0.2">
      <c r="A327" s="86"/>
      <c r="B327" s="93"/>
      <c r="C327" s="94" t="s">
        <v>371</v>
      </c>
      <c r="D327" s="94"/>
      <c r="E327" s="94"/>
      <c r="F327" s="102"/>
      <c r="G327" s="103">
        <f>Source!P138</f>
        <v>3.4186800000000002</v>
      </c>
      <c r="H327" s="86"/>
      <c r="I327" s="86"/>
      <c r="J327" s="86"/>
      <c r="K327" s="86"/>
      <c r="L327" s="86"/>
    </row>
    <row r="330" spans="1:101" ht="16.5" x14ac:dyDescent="0.2">
      <c r="A330" s="66" t="s">
        <v>374</v>
      </c>
      <c r="B330" s="66"/>
      <c r="C330" s="66"/>
      <c r="D330" s="66"/>
      <c r="E330" s="66"/>
      <c r="F330" s="66"/>
      <c r="G330" s="66"/>
      <c r="H330" s="66"/>
      <c r="I330" s="66"/>
      <c r="J330" s="66"/>
      <c r="K330" s="66"/>
      <c r="L330" s="66"/>
    </row>
    <row r="331" spans="1:101" ht="57" x14ac:dyDescent="0.2">
      <c r="A331" s="67" t="s">
        <v>166</v>
      </c>
      <c r="B331" s="68" t="str">
        <f>Source!F150</f>
        <v>т01-01-01-043</v>
      </c>
      <c r="C331" s="68" t="str">
        <f>Source!G150</f>
        <v>Погрузка при автомобильных перевозках мусора строительного с погрузкой экскаваторами емкостью ковша до 0,5 м3</v>
      </c>
      <c r="D331" s="69" t="str">
        <f>Source!H150</f>
        <v>1 Т ГРУЗА</v>
      </c>
      <c r="E331" s="70">
        <f>Source!K150</f>
        <v>47.7</v>
      </c>
      <c r="F331" s="70"/>
      <c r="G331" s="70">
        <f>Source!I150</f>
        <v>47.7</v>
      </c>
      <c r="H331" s="72"/>
      <c r="I331" s="71"/>
      <c r="J331" s="72"/>
      <c r="K331" s="71"/>
      <c r="L331" s="73"/>
    </row>
    <row r="332" spans="1:101" ht="51" x14ac:dyDescent="0.2">
      <c r="B332" s="74" t="s">
        <v>287</v>
      </c>
      <c r="C332" s="75" t="s">
        <v>332</v>
      </c>
      <c r="D332" s="75"/>
      <c r="E332" s="75"/>
      <c r="F332" s="75"/>
      <c r="G332" s="75"/>
      <c r="H332" s="75"/>
      <c r="I332" s="75"/>
      <c r="J332" s="75"/>
      <c r="K332" s="75"/>
      <c r="L332" s="75"/>
      <c r="CW332" s="76" t="s">
        <v>332</v>
      </c>
    </row>
    <row r="333" spans="1:101" x14ac:dyDescent="0.2">
      <c r="C333" s="77" t="str">
        <f>"Объем: "&amp;Source!I150&amp;"=42,562+"&amp;"5,138"</f>
        <v>Объем: 47,7=42,562+5,138</v>
      </c>
    </row>
    <row r="334" spans="1:101" ht="14.25" x14ac:dyDescent="0.2">
      <c r="A334" s="68"/>
      <c r="B334" s="71">
        <v>2</v>
      </c>
      <c r="C334" s="68" t="s">
        <v>334</v>
      </c>
      <c r="D334" s="69"/>
      <c r="E334" s="70"/>
      <c r="F334" s="70"/>
      <c r="G334" s="70"/>
      <c r="H334" s="72">
        <f>Source!AM150</f>
        <v>3.02</v>
      </c>
      <c r="I334" s="71">
        <f>ROUND((0.2+1),7)</f>
        <v>1.2</v>
      </c>
      <c r="J334" s="72">
        <f>ROUND(((((Source!ET150*ROUND((0.2+1),7)))-((Source!EU150*ROUND((0.2+1),7))))+Source!AE150)*Source!I150, 2)</f>
        <v>201.77</v>
      </c>
      <c r="K334" s="71">
        <f>IF(Source!BB150&lt;&gt; 0, Source!BB150, 1)</f>
        <v>17.21</v>
      </c>
      <c r="L334" s="73">
        <f>Source!Q150</f>
        <v>3472</v>
      </c>
    </row>
    <row r="335" spans="1:101" ht="14.25" x14ac:dyDescent="0.2">
      <c r="A335" s="68"/>
      <c r="B335" s="71">
        <v>3</v>
      </c>
      <c r="C335" s="68" t="s">
        <v>343</v>
      </c>
      <c r="D335" s="69"/>
      <c r="E335" s="70"/>
      <c r="F335" s="70"/>
      <c r="G335" s="70"/>
      <c r="H335" s="72">
        <f>Source!AN150</f>
        <v>0.32</v>
      </c>
      <c r="I335" s="71">
        <f>ROUND((0.2+1),7)</f>
        <v>1.2</v>
      </c>
      <c r="J335" s="90">
        <f>ROUND(Source!AE150*Source!I150, 2)</f>
        <v>47.22</v>
      </c>
      <c r="K335" s="71">
        <f>IF(Source!BS150&lt;&gt; 0, Source!BS150, 1)</f>
        <v>17.21</v>
      </c>
      <c r="L335" s="91">
        <f>Source!R150</f>
        <v>813</v>
      </c>
    </row>
    <row r="336" spans="1:101" ht="14.25" x14ac:dyDescent="0.2">
      <c r="A336" s="68"/>
      <c r="B336" s="68"/>
      <c r="C336" s="78" t="s">
        <v>344</v>
      </c>
      <c r="D336" s="79" t="s">
        <v>311</v>
      </c>
      <c r="E336" s="80">
        <f>Source!AR150</f>
        <v>2.4E-2</v>
      </c>
      <c r="F336" s="80">
        <f>ROUND((0.2+1),7)</f>
        <v>1.2</v>
      </c>
      <c r="G336" s="80">
        <f>ROUND(Source!V150, 7)</f>
        <v>1.3737600000000001</v>
      </c>
      <c r="H336" s="81"/>
      <c r="I336" s="82"/>
      <c r="J336" s="81"/>
      <c r="K336" s="82"/>
      <c r="L336" s="83"/>
    </row>
    <row r="337" spans="1:82" ht="14.25" x14ac:dyDescent="0.2">
      <c r="A337" s="68"/>
      <c r="B337" s="68"/>
      <c r="C337" s="68" t="s">
        <v>336</v>
      </c>
      <c r="D337" s="69"/>
      <c r="E337" s="70"/>
      <c r="F337" s="70"/>
      <c r="G337" s="70"/>
      <c r="H337" s="72">
        <f>H334</f>
        <v>3.02</v>
      </c>
      <c r="I337" s="71"/>
      <c r="J337" s="72">
        <f>J334</f>
        <v>201.77</v>
      </c>
      <c r="K337" s="71"/>
      <c r="L337" s="73">
        <f>L334</f>
        <v>3472</v>
      </c>
    </row>
    <row r="338" spans="1:82" ht="14.25" x14ac:dyDescent="0.2">
      <c r="A338" s="78"/>
      <c r="B338" s="78"/>
      <c r="C338" s="78" t="s">
        <v>337</v>
      </c>
      <c r="D338" s="79"/>
      <c r="E338" s="80"/>
      <c r="F338" s="80"/>
      <c r="G338" s="80"/>
      <c r="H338" s="81"/>
      <c r="I338" s="82"/>
      <c r="J338" s="81">
        <f>SUM(S331:S339)+SUM(T331:T339)+SUM(X331:X339)+SUM(Y331:Y339)+SUM(Z331:Z339)</f>
        <v>47.22</v>
      </c>
      <c r="K338" s="82"/>
      <c r="L338" s="83">
        <f>SUM(AR331:AR339)+SUM(AS331:AS339)+SUM(AT331:AT339)+SUM(AU331:AU339)+SUM(AV331:AV339)</f>
        <v>813</v>
      </c>
    </row>
    <row r="339" spans="1:82" ht="15" x14ac:dyDescent="0.2">
      <c r="C339" s="87" t="s">
        <v>341</v>
      </c>
      <c r="D339" s="87"/>
      <c r="E339" s="87"/>
      <c r="F339" s="87"/>
      <c r="G339" s="87"/>
      <c r="H339" s="87"/>
      <c r="I339" s="88">
        <f>J334</f>
        <v>201.77</v>
      </c>
      <c r="J339" s="88"/>
      <c r="K339" s="89">
        <f>L334</f>
        <v>3472</v>
      </c>
      <c r="L339" s="89"/>
      <c r="O339" s="84">
        <f>J334</f>
        <v>201.77</v>
      </c>
      <c r="Q339" s="84">
        <f>J334</f>
        <v>201.77</v>
      </c>
      <c r="R339" t="s">
        <v>342</v>
      </c>
      <c r="T339">
        <f>0</f>
        <v>0</v>
      </c>
      <c r="U339">
        <f>0</f>
        <v>0</v>
      </c>
      <c r="Y339" s="84">
        <f>J335</f>
        <v>47.22</v>
      </c>
      <c r="Z339" t="s">
        <v>342</v>
      </c>
      <c r="AD339">
        <f>ROUND((Source!AT150/100)*((ROUND(Source!AF150*Source!I150, 2)+ROUND(Source!AE150*Source!I150, 2))), 2)</f>
        <v>0</v>
      </c>
      <c r="AE339">
        <f>ROUND((Source!AU150/100)*((ROUND(Source!AF150*Source!I150, 2)+ROUND(Source!AE150*Source!I150, 2))), 2)</f>
        <v>0</v>
      </c>
      <c r="AF339" s="84">
        <f>J334</f>
        <v>201.77</v>
      </c>
      <c r="AN339" s="85">
        <f>L334</f>
        <v>3472</v>
      </c>
      <c r="AP339" s="85">
        <f>L334</f>
        <v>3472</v>
      </c>
      <c r="AQ339" t="s">
        <v>342</v>
      </c>
      <c r="AS339">
        <f>0</f>
        <v>0</v>
      </c>
      <c r="AU339" s="85">
        <f>L335</f>
        <v>813</v>
      </c>
      <c r="AV339" t="s">
        <v>342</v>
      </c>
      <c r="AZ339">
        <f>Source!X150</f>
        <v>0</v>
      </c>
      <c r="BA339">
        <f>Source!Y150</f>
        <v>0</v>
      </c>
      <c r="BB339" s="85">
        <f>L334</f>
        <v>3472</v>
      </c>
      <c r="CD339">
        <v>1</v>
      </c>
    </row>
    <row r="340" spans="1:82" ht="57" x14ac:dyDescent="0.2">
      <c r="A340" s="67" t="s">
        <v>173</v>
      </c>
      <c r="B340" s="68" t="str">
        <f>Source!F152</f>
        <v>т03-21-01-021</v>
      </c>
      <c r="C340" s="68" t="str">
        <f>Source!G152</f>
        <v>Перевозка грузов I класса автомобилями-самосвалами грузоподъемностью 10 т работающих вне карьера на расстояние до 21 км</v>
      </c>
      <c r="D340" s="69" t="str">
        <f>Source!H152</f>
        <v>1 Т ГРУЗА</v>
      </c>
      <c r="E340" s="70">
        <f>Source!K152</f>
        <v>47.7</v>
      </c>
      <c r="F340" s="70"/>
      <c r="G340" s="70">
        <f>Source!I152</f>
        <v>47.7</v>
      </c>
      <c r="H340" s="72"/>
      <c r="I340" s="71"/>
      <c r="J340" s="72"/>
      <c r="K340" s="71"/>
      <c r="L340" s="73"/>
    </row>
    <row r="341" spans="1:82" ht="14.25" x14ac:dyDescent="0.2">
      <c r="A341" s="68"/>
      <c r="B341" s="71">
        <v>2</v>
      </c>
      <c r="C341" s="78" t="s">
        <v>334</v>
      </c>
      <c r="D341" s="79"/>
      <c r="E341" s="80"/>
      <c r="F341" s="80"/>
      <c r="G341" s="80"/>
      <c r="H341" s="81">
        <f>Source!AM152</f>
        <v>15.75</v>
      </c>
      <c r="I341" s="82"/>
      <c r="J341" s="81">
        <f>ROUND((((Source!ET152)-(Source!EU152))+Source!AE152)*Source!I152, 2)</f>
        <v>751.28</v>
      </c>
      <c r="K341" s="82">
        <f>IF(Source!BB152&lt;&gt; 0, Source!BB152, 1)</f>
        <v>21.15</v>
      </c>
      <c r="L341" s="83">
        <f>Source!Q152</f>
        <v>15889</v>
      </c>
    </row>
    <row r="342" spans="1:82" ht="14.25" x14ac:dyDescent="0.2">
      <c r="A342" s="78"/>
      <c r="B342" s="78"/>
      <c r="C342" s="78" t="s">
        <v>336</v>
      </c>
      <c r="D342" s="79"/>
      <c r="E342" s="80"/>
      <c r="F342" s="80"/>
      <c r="G342" s="80"/>
      <c r="H342" s="81">
        <f>H341</f>
        <v>15.75</v>
      </c>
      <c r="I342" s="82"/>
      <c r="J342" s="81">
        <f>J341</f>
        <v>751.28</v>
      </c>
      <c r="K342" s="82"/>
      <c r="L342" s="83">
        <f>L341</f>
        <v>15889</v>
      </c>
    </row>
    <row r="343" spans="1:82" ht="15" x14ac:dyDescent="0.2">
      <c r="C343" s="87" t="s">
        <v>341</v>
      </c>
      <c r="D343" s="87"/>
      <c r="E343" s="87"/>
      <c r="F343" s="87"/>
      <c r="G343" s="87"/>
      <c r="H343" s="87"/>
      <c r="I343" s="88">
        <f>J341</f>
        <v>751.28</v>
      </c>
      <c r="J343" s="88"/>
      <c r="K343" s="89">
        <f>L341</f>
        <v>15889</v>
      </c>
      <c r="L343" s="89"/>
      <c r="O343" s="84">
        <f>J341</f>
        <v>751.28</v>
      </c>
      <c r="Q343" s="84">
        <f>J341</f>
        <v>751.28</v>
      </c>
      <c r="R343" t="s">
        <v>342</v>
      </c>
      <c r="T343">
        <f>0</f>
        <v>0</v>
      </c>
      <c r="U343">
        <f>0</f>
        <v>0</v>
      </c>
      <c r="Y343">
        <f>0</f>
        <v>0</v>
      </c>
      <c r="Z343" t="s">
        <v>342</v>
      </c>
      <c r="AD343">
        <f>ROUND((Source!AT152/100)*((ROUND(Source!AF152*Source!I152, 2)+ROUND(Source!AE152*Source!I152, 2))), 2)</f>
        <v>0</v>
      </c>
      <c r="AE343">
        <f>ROUND((Source!AU152/100)*((ROUND(Source!AF152*Source!I152, 2)+ROUND(Source!AE152*Source!I152, 2))), 2)</f>
        <v>0</v>
      </c>
      <c r="AF343" s="84">
        <f>J341</f>
        <v>751.28</v>
      </c>
      <c r="AN343" s="85">
        <f>L341</f>
        <v>15889</v>
      </c>
      <c r="AP343" s="85">
        <f>L341</f>
        <v>15889</v>
      </c>
      <c r="AQ343" t="s">
        <v>342</v>
      </c>
      <c r="AS343">
        <f>0</f>
        <v>0</v>
      </c>
      <c r="AU343">
        <f>0</f>
        <v>0</v>
      </c>
      <c r="AV343" t="s">
        <v>342</v>
      </c>
      <c r="AZ343">
        <f>Source!X152</f>
        <v>0</v>
      </c>
      <c r="BA343">
        <f>Source!Y152</f>
        <v>0</v>
      </c>
      <c r="BB343" s="85">
        <f>L341</f>
        <v>15889</v>
      </c>
      <c r="CD343">
        <v>1</v>
      </c>
    </row>
    <row r="345" spans="1:82" ht="15" x14ac:dyDescent="0.2">
      <c r="A345" s="95"/>
      <c r="B345" s="96"/>
      <c r="C345" s="97" t="s">
        <v>375</v>
      </c>
      <c r="D345" s="97"/>
      <c r="E345" s="97"/>
      <c r="F345" s="97"/>
      <c r="G345" s="97"/>
      <c r="H345" s="97"/>
      <c r="I345" s="98"/>
      <c r="J345" s="99">
        <f>J347+J348+J354+J358</f>
        <v>953.05</v>
      </c>
      <c r="K345" s="99"/>
      <c r="L345" s="100">
        <f>L347+L348+L354+L358</f>
        <v>19361</v>
      </c>
    </row>
    <row r="346" spans="1:82" ht="14.25" x14ac:dyDescent="0.2">
      <c r="A346" s="86"/>
      <c r="B346" s="93"/>
      <c r="C346" s="101" t="s">
        <v>346</v>
      </c>
      <c r="D346" s="94"/>
      <c r="E346" s="94"/>
      <c r="F346" s="94"/>
      <c r="G346" s="94"/>
      <c r="H346" s="94"/>
      <c r="I346" s="70"/>
      <c r="J346" s="72"/>
      <c r="K346" s="72"/>
      <c r="L346" s="73"/>
    </row>
    <row r="347" spans="1:82" ht="14.25" hidden="1" x14ac:dyDescent="0.2">
      <c r="A347" s="86"/>
      <c r="B347" s="93"/>
      <c r="C347" s="94" t="s">
        <v>347</v>
      </c>
      <c r="D347" s="94"/>
      <c r="E347" s="94"/>
      <c r="F347" s="94"/>
      <c r="G347" s="94"/>
      <c r="H347" s="94"/>
      <c r="I347" s="70"/>
      <c r="J347" s="72">
        <f>SUM(S330:S343)</f>
        <v>0</v>
      </c>
      <c r="K347" s="72"/>
      <c r="L347" s="73">
        <f>SUM(AR330:AR343)</f>
        <v>0</v>
      </c>
    </row>
    <row r="348" spans="1:82" ht="14.25" hidden="1" x14ac:dyDescent="0.2">
      <c r="A348" s="86"/>
      <c r="B348" s="93"/>
      <c r="C348" s="94" t="s">
        <v>348</v>
      </c>
      <c r="D348" s="94"/>
      <c r="E348" s="94"/>
      <c r="F348" s="94"/>
      <c r="G348" s="94"/>
      <c r="H348" s="94"/>
      <c r="I348" s="70"/>
      <c r="J348" s="72">
        <f>J350+J353</f>
        <v>0</v>
      </c>
      <c r="K348" s="72"/>
      <c r="L348" s="73">
        <f>L350+L353</f>
        <v>0</v>
      </c>
    </row>
    <row r="349" spans="1:82" ht="14.25" hidden="1" x14ac:dyDescent="0.2">
      <c r="A349" s="86"/>
      <c r="B349" s="93"/>
      <c r="C349" s="101" t="s">
        <v>349</v>
      </c>
      <c r="D349" s="94"/>
      <c r="E349" s="94"/>
      <c r="F349" s="94"/>
      <c r="G349" s="94"/>
      <c r="H349" s="94"/>
      <c r="I349" s="70"/>
      <c r="J349" s="72"/>
      <c r="K349" s="72"/>
      <c r="L349" s="73"/>
    </row>
    <row r="350" spans="1:82" ht="14.25" hidden="1" x14ac:dyDescent="0.2">
      <c r="A350" s="86"/>
      <c r="B350" s="93"/>
      <c r="C350" s="94" t="s">
        <v>350</v>
      </c>
      <c r="D350" s="94"/>
      <c r="E350" s="94"/>
      <c r="F350" s="94"/>
      <c r="G350" s="94"/>
      <c r="H350" s="94"/>
      <c r="I350" s="70"/>
      <c r="J350" s="72">
        <f>SUM(P330:P343)</f>
        <v>0</v>
      </c>
      <c r="K350" s="72"/>
      <c r="L350" s="73">
        <f>SUM(AO330:AO343)</f>
        <v>0</v>
      </c>
    </row>
    <row r="351" spans="1:82" ht="14.25" hidden="1" x14ac:dyDescent="0.2">
      <c r="A351" s="86"/>
      <c r="B351" s="93"/>
      <c r="C351" s="101" t="s">
        <v>351</v>
      </c>
      <c r="D351" s="94"/>
      <c r="E351" s="94"/>
      <c r="F351" s="94"/>
      <c r="G351" s="94"/>
      <c r="H351" s="94"/>
      <c r="I351" s="70"/>
      <c r="J351" s="72"/>
      <c r="K351" s="72"/>
      <c r="L351" s="73"/>
    </row>
    <row r="352" spans="1:82" ht="14.25" hidden="1" x14ac:dyDescent="0.2">
      <c r="A352" s="86"/>
      <c r="B352" s="93"/>
      <c r="C352" s="94" t="s">
        <v>352</v>
      </c>
      <c r="D352" s="94"/>
      <c r="E352" s="94"/>
      <c r="F352" s="94"/>
      <c r="G352" s="94"/>
      <c r="H352" s="94"/>
      <c r="I352" s="70"/>
      <c r="J352" s="72">
        <f>SUM(X330:X343)</f>
        <v>0</v>
      </c>
      <c r="K352" s="72"/>
      <c r="L352" s="73">
        <f>SUM(AT330:AT343)</f>
        <v>0</v>
      </c>
    </row>
    <row r="353" spans="1:12" ht="14.25" hidden="1" x14ac:dyDescent="0.2">
      <c r="A353" s="86"/>
      <c r="B353" s="93"/>
      <c r="C353" s="94" t="s">
        <v>353</v>
      </c>
      <c r="D353" s="94"/>
      <c r="E353" s="94"/>
      <c r="F353" s="94"/>
      <c r="G353" s="94"/>
      <c r="H353" s="94"/>
      <c r="I353" s="70"/>
      <c r="J353" s="72">
        <f>SUM(Z330:Z343)</f>
        <v>0</v>
      </c>
      <c r="K353" s="72"/>
      <c r="L353" s="73">
        <f>SUM(AV330:AV343)</f>
        <v>0</v>
      </c>
    </row>
    <row r="354" spans="1:12" ht="14.25" hidden="1" x14ac:dyDescent="0.2">
      <c r="A354" s="86"/>
      <c r="B354" s="93"/>
      <c r="C354" s="94" t="s">
        <v>354</v>
      </c>
      <c r="D354" s="94"/>
      <c r="E354" s="94"/>
      <c r="F354" s="94"/>
      <c r="G354" s="94"/>
      <c r="H354" s="94"/>
      <c r="I354" s="70"/>
      <c r="J354" s="72">
        <f>J356+J357</f>
        <v>0</v>
      </c>
      <c r="K354" s="72"/>
      <c r="L354" s="73">
        <f>L356+L357</f>
        <v>0</v>
      </c>
    </row>
    <row r="355" spans="1:12" ht="14.25" hidden="1" x14ac:dyDescent="0.2">
      <c r="A355" s="86"/>
      <c r="B355" s="93"/>
      <c r="C355" s="101" t="s">
        <v>349</v>
      </c>
      <c r="D355" s="94"/>
      <c r="E355" s="94"/>
      <c r="F355" s="94"/>
      <c r="G355" s="94"/>
      <c r="H355" s="94"/>
      <c r="I355" s="70"/>
      <c r="J355" s="72"/>
      <c r="K355" s="72"/>
      <c r="L355" s="73"/>
    </row>
    <row r="356" spans="1:12" ht="14.25" hidden="1" x14ac:dyDescent="0.2">
      <c r="A356" s="86"/>
      <c r="B356" s="93"/>
      <c r="C356" s="94" t="s">
        <v>355</v>
      </c>
      <c r="D356" s="94"/>
      <c r="E356" s="94"/>
      <c r="F356" s="94"/>
      <c r="G356" s="94"/>
      <c r="H356" s="94"/>
      <c r="I356" s="70"/>
      <c r="J356" s="72">
        <f>SUM(AA330:AA343)-SUM(BJ330:BJ343)</f>
        <v>0</v>
      </c>
      <c r="K356" s="72"/>
      <c r="L356" s="73">
        <f>SUM(AW330:AW343)-SUM(BK330:BK343)</f>
        <v>0</v>
      </c>
    </row>
    <row r="357" spans="1:12" ht="14.25" hidden="1" x14ac:dyDescent="0.2">
      <c r="A357" s="86"/>
      <c r="B357" s="93"/>
      <c r="C357" s="94" t="s">
        <v>356</v>
      </c>
      <c r="D357" s="94"/>
      <c r="E357" s="94"/>
      <c r="F357" s="94"/>
      <c r="G357" s="94"/>
      <c r="H357" s="94"/>
      <c r="I357" s="70"/>
      <c r="J357" s="72">
        <f>SUM(BC330:BC343)</f>
        <v>0</v>
      </c>
      <c r="K357" s="72"/>
      <c r="L357" s="73">
        <f>SUM(BC330:BC343)</f>
        <v>0</v>
      </c>
    </row>
    <row r="358" spans="1:12" ht="14.25" x14ac:dyDescent="0.2">
      <c r="A358" s="86"/>
      <c r="B358" s="93"/>
      <c r="C358" s="94" t="s">
        <v>357</v>
      </c>
      <c r="D358" s="94"/>
      <c r="E358" s="94"/>
      <c r="F358" s="94"/>
      <c r="G358" s="94"/>
      <c r="H358" s="94"/>
      <c r="I358" s="70"/>
      <c r="J358" s="72">
        <f>SUM(AF330:AF343)</f>
        <v>953.05</v>
      </c>
      <c r="K358" s="72"/>
      <c r="L358" s="73">
        <f>SUM(BB330:BB343)</f>
        <v>19361</v>
      </c>
    </row>
    <row r="359" spans="1:12" ht="14.25" hidden="1" x14ac:dyDescent="0.2">
      <c r="A359" s="86"/>
      <c r="B359" s="93"/>
      <c r="C359" s="94" t="s">
        <v>358</v>
      </c>
      <c r="D359" s="94"/>
      <c r="E359" s="94"/>
      <c r="F359" s="94"/>
      <c r="G359" s="94"/>
      <c r="H359" s="94"/>
      <c r="I359" s="70"/>
      <c r="J359" s="72">
        <f>SUM(S330:S343)+SUM(X330:X343)+SUM(Z330:Z343)</f>
        <v>0</v>
      </c>
      <c r="K359" s="72"/>
      <c r="L359" s="73">
        <f>SUM(AR330:AR343)+SUM(AT330:AT343)+SUM(AV330:AV343)</f>
        <v>0</v>
      </c>
    </row>
    <row r="360" spans="1:12" ht="14.25" hidden="1" x14ac:dyDescent="0.2">
      <c r="A360" s="86"/>
      <c r="B360" s="93"/>
      <c r="C360" s="94" t="s">
        <v>359</v>
      </c>
      <c r="D360" s="94"/>
      <c r="E360" s="94"/>
      <c r="F360" s="94"/>
      <c r="G360" s="94"/>
      <c r="H360" s="94"/>
      <c r="I360" s="70"/>
      <c r="J360" s="72">
        <f>SUM(AD330:AD343)</f>
        <v>0</v>
      </c>
      <c r="K360" s="72"/>
      <c r="L360" s="73">
        <f>SUM(AZ330:AZ343)</f>
        <v>0</v>
      </c>
    </row>
    <row r="361" spans="1:12" ht="14.25" hidden="1" x14ac:dyDescent="0.2">
      <c r="A361" s="86"/>
      <c r="B361" s="93"/>
      <c r="C361" s="94" t="s">
        <v>360</v>
      </c>
      <c r="D361" s="94"/>
      <c r="E361" s="94"/>
      <c r="F361" s="94"/>
      <c r="G361" s="94"/>
      <c r="H361" s="94"/>
      <c r="I361" s="70"/>
      <c r="J361" s="72">
        <f>SUM(AE330:AE343)</f>
        <v>0</v>
      </c>
      <c r="K361" s="72"/>
      <c r="L361" s="73">
        <f>SUM(BA330:BA343)</f>
        <v>0</v>
      </c>
    </row>
    <row r="362" spans="1:12" ht="14.25" hidden="1" x14ac:dyDescent="0.2">
      <c r="A362" s="86"/>
      <c r="B362" s="93"/>
      <c r="C362" s="94" t="s">
        <v>361</v>
      </c>
      <c r="D362" s="94"/>
      <c r="E362" s="94"/>
      <c r="F362" s="94"/>
      <c r="G362" s="94"/>
      <c r="H362" s="94"/>
      <c r="I362" s="70"/>
      <c r="J362" s="72">
        <f>J364+J365</f>
        <v>0</v>
      </c>
      <c r="K362" s="72"/>
      <c r="L362" s="73">
        <f>L364+L365</f>
        <v>0</v>
      </c>
    </row>
    <row r="363" spans="1:12" ht="14.25" hidden="1" x14ac:dyDescent="0.2">
      <c r="A363" s="86"/>
      <c r="B363" s="93"/>
      <c r="C363" s="101" t="s">
        <v>346</v>
      </c>
      <c r="D363" s="94"/>
      <c r="E363" s="94"/>
      <c r="F363" s="94"/>
      <c r="G363" s="94"/>
      <c r="H363" s="94"/>
      <c r="I363" s="70"/>
      <c r="J363" s="72"/>
      <c r="K363" s="72"/>
      <c r="L363" s="73"/>
    </row>
    <row r="364" spans="1:12" ht="14.25" hidden="1" x14ac:dyDescent="0.2">
      <c r="A364" s="86"/>
      <c r="B364" s="93"/>
      <c r="C364" s="94" t="s">
        <v>362</v>
      </c>
      <c r="D364" s="94"/>
      <c r="E364" s="94"/>
      <c r="F364" s="94"/>
      <c r="G364" s="94"/>
      <c r="H364" s="94"/>
      <c r="I364" s="70"/>
      <c r="J364" s="72">
        <f>SUM(BJ330:BJ343)</f>
        <v>0</v>
      </c>
      <c r="K364" s="72"/>
      <c r="L364" s="73">
        <f>SUM(BK330:BK343)</f>
        <v>0</v>
      </c>
    </row>
    <row r="365" spans="1:12" ht="14.25" hidden="1" x14ac:dyDescent="0.2">
      <c r="A365" s="86"/>
      <c r="B365" s="93"/>
      <c r="C365" s="94" t="s">
        <v>363</v>
      </c>
      <c r="D365" s="94"/>
      <c r="E365" s="94"/>
      <c r="F365" s="94"/>
      <c r="G365" s="94"/>
      <c r="H365" s="94"/>
      <c r="I365" s="70"/>
      <c r="J365" s="72">
        <f>SUM(AH330:AH343)</f>
        <v>0</v>
      </c>
      <c r="K365" s="72"/>
      <c r="L365" s="73">
        <f>SUM(BD330:BD343)</f>
        <v>0</v>
      </c>
    </row>
    <row r="366" spans="1:12" ht="14.25" hidden="1" x14ac:dyDescent="0.2">
      <c r="A366" s="86"/>
      <c r="B366" s="93"/>
      <c r="C366" s="94" t="s">
        <v>364</v>
      </c>
      <c r="D366" s="94"/>
      <c r="E366" s="94"/>
      <c r="F366" s="94"/>
      <c r="G366" s="94"/>
      <c r="H366" s="94"/>
      <c r="I366" s="70"/>
      <c r="J366" s="72">
        <f>SUM(BL330:BL343)</f>
        <v>0</v>
      </c>
      <c r="K366" s="72"/>
      <c r="L366" s="73"/>
    </row>
    <row r="367" spans="1:12" ht="14.25" hidden="1" x14ac:dyDescent="0.2">
      <c r="A367" s="86"/>
      <c r="B367" s="93"/>
      <c r="C367" s="94" t="s">
        <v>365</v>
      </c>
      <c r="D367" s="94"/>
      <c r="E367" s="94"/>
      <c r="F367" s="94"/>
      <c r="G367" s="94"/>
      <c r="H367" s="94"/>
      <c r="I367" s="70"/>
      <c r="J367" s="72">
        <f>SUM(BN330:BN343)</f>
        <v>0</v>
      </c>
      <c r="K367" s="72"/>
      <c r="L367" s="73">
        <f>SUM(BO330:BO343)</f>
        <v>0</v>
      </c>
    </row>
    <row r="368" spans="1:12" ht="15" x14ac:dyDescent="0.2">
      <c r="A368" s="95"/>
      <c r="B368" s="96"/>
      <c r="C368" s="97" t="s">
        <v>366</v>
      </c>
      <c r="D368" s="97"/>
      <c r="E368" s="97"/>
      <c r="F368" s="97"/>
      <c r="G368" s="97"/>
      <c r="H368" s="97"/>
      <c r="I368" s="98"/>
      <c r="J368" s="99">
        <f>J345+J360+J361+J362+J366+J367</f>
        <v>953.05</v>
      </c>
      <c r="K368" s="99"/>
      <c r="L368" s="100">
        <f>L345+L360+L361+L362+L366+L367</f>
        <v>19361</v>
      </c>
    </row>
    <row r="369" spans="1:12" ht="14.25" x14ac:dyDescent="0.2">
      <c r="A369" s="86"/>
      <c r="B369" s="93"/>
      <c r="C369" s="101" t="s">
        <v>367</v>
      </c>
      <c r="D369" s="94"/>
      <c r="E369" s="94"/>
      <c r="F369" s="94"/>
      <c r="G369" s="94"/>
      <c r="H369" s="94"/>
      <c r="I369" s="70"/>
      <c r="J369" s="72"/>
      <c r="K369" s="72"/>
      <c r="L369" s="73"/>
    </row>
    <row r="370" spans="1:12" ht="14.25" hidden="1" x14ac:dyDescent="0.2">
      <c r="A370" s="86"/>
      <c r="B370" s="93"/>
      <c r="C370" s="94" t="s">
        <v>368</v>
      </c>
      <c r="D370" s="94"/>
      <c r="E370" s="94"/>
      <c r="F370" s="94"/>
      <c r="G370" s="94"/>
      <c r="H370" s="94"/>
      <c r="I370" s="70"/>
      <c r="J370" s="72">
        <f>SUM(AB330:AB343)</f>
        <v>0</v>
      </c>
      <c r="K370" s="72"/>
      <c r="L370" s="73">
        <f>SUM(AX330:AX343)</f>
        <v>0</v>
      </c>
    </row>
    <row r="371" spans="1:12" ht="14.25" hidden="1" x14ac:dyDescent="0.2">
      <c r="A371" s="86"/>
      <c r="B371" s="93"/>
      <c r="C371" s="94" t="s">
        <v>369</v>
      </c>
      <c r="D371" s="94"/>
      <c r="E371" s="94"/>
      <c r="F371" s="94"/>
      <c r="G371" s="94"/>
      <c r="H371" s="94"/>
      <c r="I371" s="70"/>
      <c r="J371" s="72">
        <f>SUM(AC330:AC343)</f>
        <v>0</v>
      </c>
      <c r="K371" s="72"/>
      <c r="L371" s="73">
        <f>SUM(AY330:AY343)</f>
        <v>0</v>
      </c>
    </row>
    <row r="372" spans="1:12" ht="14.25" hidden="1" customHeight="1" x14ac:dyDescent="0.2">
      <c r="A372" s="86"/>
      <c r="B372" s="93"/>
      <c r="C372" s="94" t="s">
        <v>370</v>
      </c>
      <c r="D372" s="94"/>
      <c r="E372" s="94"/>
      <c r="F372" s="102"/>
      <c r="G372" s="103">
        <f>Source!P176</f>
        <v>0</v>
      </c>
      <c r="H372" s="86"/>
      <c r="I372" s="86"/>
      <c r="J372" s="86"/>
      <c r="K372" s="86"/>
      <c r="L372" s="86"/>
    </row>
    <row r="373" spans="1:12" ht="14.25" x14ac:dyDescent="0.2">
      <c r="A373" s="86"/>
      <c r="B373" s="93"/>
      <c r="C373" s="94" t="s">
        <v>371</v>
      </c>
      <c r="D373" s="94"/>
      <c r="E373" s="94"/>
      <c r="F373" s="102"/>
      <c r="G373" s="103">
        <f>Source!P177</f>
        <v>1.3737600000000001</v>
      </c>
      <c r="H373" s="86"/>
      <c r="I373" s="86"/>
      <c r="J373" s="86"/>
      <c r="K373" s="86"/>
      <c r="L373" s="86"/>
    </row>
    <row r="376" spans="1:12" ht="15" x14ac:dyDescent="0.2">
      <c r="A376" s="104"/>
      <c r="B376" s="105"/>
      <c r="C376" s="106" t="s">
        <v>376</v>
      </c>
      <c r="D376" s="106"/>
      <c r="E376" s="106"/>
      <c r="F376" s="106"/>
      <c r="G376" s="106"/>
      <c r="H376" s="106"/>
      <c r="I376" s="107"/>
      <c r="J376" s="108"/>
      <c r="K376" s="108"/>
      <c r="L376" s="109"/>
    </row>
    <row r="378" spans="1:12" ht="15" x14ac:dyDescent="0.2">
      <c r="A378" s="95"/>
      <c r="B378" s="96"/>
      <c r="C378" s="97" t="s">
        <v>377</v>
      </c>
      <c r="D378" s="97"/>
      <c r="E378" s="97"/>
      <c r="F378" s="97"/>
      <c r="G378" s="97"/>
      <c r="H378" s="97"/>
      <c r="I378" s="98"/>
      <c r="J378" s="99">
        <f>J380+J395+J396</f>
        <v>22553.749999999993</v>
      </c>
      <c r="K378" s="99"/>
      <c r="L378" s="100">
        <f>L380+L395+L396</f>
        <v>392484</v>
      </c>
    </row>
    <row r="379" spans="1:12" ht="14.25" x14ac:dyDescent="0.2">
      <c r="A379" s="86"/>
      <c r="B379" s="93"/>
      <c r="C379" s="101" t="s">
        <v>346</v>
      </c>
      <c r="D379" s="94"/>
      <c r="E379" s="94"/>
      <c r="F379" s="94"/>
      <c r="G379" s="94"/>
      <c r="H379" s="94"/>
      <c r="I379" s="70"/>
      <c r="J379" s="72"/>
      <c r="K379" s="72"/>
      <c r="L379" s="73"/>
    </row>
    <row r="380" spans="1:12" ht="14.25" x14ac:dyDescent="0.2">
      <c r="A380" s="86"/>
      <c r="B380" s="93"/>
      <c r="C380" s="94" t="s">
        <v>378</v>
      </c>
      <c r="D380" s="94"/>
      <c r="E380" s="94"/>
      <c r="F380" s="94"/>
      <c r="G380" s="94"/>
      <c r="H380" s="94"/>
      <c r="I380" s="70"/>
      <c r="J380" s="72">
        <f>J382+J383+J389+J393</f>
        <v>19862.489999999994</v>
      </c>
      <c r="K380" s="72"/>
      <c r="L380" s="73">
        <f>L382+L383+L389+L393</f>
        <v>255414</v>
      </c>
    </row>
    <row r="381" spans="1:12" ht="14.25" x14ac:dyDescent="0.2">
      <c r="A381" s="86"/>
      <c r="B381" s="93"/>
      <c r="C381" s="101" t="s">
        <v>346</v>
      </c>
      <c r="D381" s="94"/>
      <c r="E381" s="94"/>
      <c r="F381" s="94"/>
      <c r="G381" s="94"/>
      <c r="H381" s="94"/>
      <c r="I381" s="70"/>
      <c r="J381" s="72"/>
      <c r="K381" s="72"/>
      <c r="L381" s="73"/>
    </row>
    <row r="382" spans="1:12" ht="14.25" x14ac:dyDescent="0.2">
      <c r="A382" s="86"/>
      <c r="B382" s="93"/>
      <c r="C382" s="94" t="s">
        <v>379</v>
      </c>
      <c r="D382" s="94"/>
      <c r="E382" s="94"/>
      <c r="F382" s="94"/>
      <c r="G382" s="94"/>
      <c r="H382" s="94"/>
      <c r="I382" s="70"/>
      <c r="J382" s="72">
        <f>SUMIF(CD50:CD374, 1, S50:S374)</f>
        <v>118.29999999999998</v>
      </c>
      <c r="K382" s="72"/>
      <c r="L382" s="73">
        <f>SUMIF(CD50:CD374, 1, AR50:AR374)</f>
        <v>6026</v>
      </c>
    </row>
    <row r="383" spans="1:12" ht="14.25" x14ac:dyDescent="0.2">
      <c r="A383" s="86"/>
      <c r="B383" s="93"/>
      <c r="C383" s="94" t="s">
        <v>348</v>
      </c>
      <c r="D383" s="94"/>
      <c r="E383" s="94"/>
      <c r="F383" s="94"/>
      <c r="G383" s="94"/>
      <c r="H383" s="94"/>
      <c r="I383" s="70"/>
      <c r="J383" s="72">
        <f>J385+J388</f>
        <v>18791.139999999996</v>
      </c>
      <c r="K383" s="72"/>
      <c r="L383" s="73">
        <f>L385+L388</f>
        <v>230027</v>
      </c>
    </row>
    <row r="384" spans="1:12" ht="14.25" x14ac:dyDescent="0.2">
      <c r="A384" s="86"/>
      <c r="B384" s="93"/>
      <c r="C384" s="101" t="s">
        <v>349</v>
      </c>
      <c r="D384" s="94"/>
      <c r="E384" s="94"/>
      <c r="F384" s="94"/>
      <c r="G384" s="94"/>
      <c r="H384" s="94"/>
      <c r="I384" s="70"/>
      <c r="J384" s="72"/>
      <c r="K384" s="72"/>
      <c r="L384" s="73"/>
    </row>
    <row r="385" spans="1:12" ht="14.25" x14ac:dyDescent="0.2">
      <c r="A385" s="86"/>
      <c r="B385" s="93"/>
      <c r="C385" s="94" t="s">
        <v>350</v>
      </c>
      <c r="D385" s="94"/>
      <c r="E385" s="94"/>
      <c r="F385" s="94"/>
      <c r="G385" s="94"/>
      <c r="H385" s="94"/>
      <c r="I385" s="70"/>
      <c r="J385" s="72">
        <f>SUMIF(CD50:CD374, 1, P50:P374)</f>
        <v>18791.139999999996</v>
      </c>
      <c r="K385" s="72"/>
      <c r="L385" s="73">
        <f>SUMIF(CD50:CD374, 1, AO50:AO374)</f>
        <v>230027</v>
      </c>
    </row>
    <row r="386" spans="1:12" ht="14.25" x14ac:dyDescent="0.2">
      <c r="A386" s="86"/>
      <c r="B386" s="93"/>
      <c r="C386" s="101" t="s">
        <v>351</v>
      </c>
      <c r="D386" s="94"/>
      <c r="E386" s="94"/>
      <c r="F386" s="94"/>
      <c r="G386" s="94"/>
      <c r="H386" s="94"/>
      <c r="I386" s="70"/>
      <c r="J386" s="72"/>
      <c r="K386" s="72"/>
      <c r="L386" s="73"/>
    </row>
    <row r="387" spans="1:12" ht="14.25" x14ac:dyDescent="0.2">
      <c r="A387" s="86"/>
      <c r="B387" s="93"/>
      <c r="C387" s="94" t="s">
        <v>352</v>
      </c>
      <c r="D387" s="94"/>
      <c r="E387" s="94"/>
      <c r="F387" s="94"/>
      <c r="G387" s="94"/>
      <c r="H387" s="94"/>
      <c r="I387" s="70"/>
      <c r="J387" s="72">
        <f>SUMIF(CD50:CD374, 1, X50:X374)</f>
        <v>1951.8999999999999</v>
      </c>
      <c r="K387" s="72"/>
      <c r="L387" s="73">
        <f>SUMIF(CD50:CD374, 1, AT50:AT374)</f>
        <v>99411</v>
      </c>
    </row>
    <row r="388" spans="1:12" ht="14.25" hidden="1" x14ac:dyDescent="0.2">
      <c r="A388" s="86"/>
      <c r="B388" s="93"/>
      <c r="C388" s="94" t="s">
        <v>353</v>
      </c>
      <c r="D388" s="94"/>
      <c r="E388" s="94"/>
      <c r="F388" s="94"/>
      <c r="G388" s="94"/>
      <c r="H388" s="94"/>
      <c r="I388" s="70"/>
      <c r="J388" s="72">
        <f>SUMIF(CD50:CD374, 1, Z50:Z374)</f>
        <v>0</v>
      </c>
      <c r="K388" s="72"/>
      <c r="L388" s="73">
        <f>SUMIF(CD50:CD374, 1, AV50:AV374)</f>
        <v>0</v>
      </c>
    </row>
    <row r="389" spans="1:12" ht="14.25" hidden="1" x14ac:dyDescent="0.2">
      <c r="A389" s="86"/>
      <c r="B389" s="93"/>
      <c r="C389" s="94" t="s">
        <v>354</v>
      </c>
      <c r="D389" s="94"/>
      <c r="E389" s="94"/>
      <c r="F389" s="94"/>
      <c r="G389" s="94"/>
      <c r="H389" s="94"/>
      <c r="I389" s="70"/>
      <c r="J389" s="72">
        <f>J391+J392</f>
        <v>0</v>
      </c>
      <c r="K389" s="72"/>
      <c r="L389" s="73">
        <f>L391+L392</f>
        <v>0</v>
      </c>
    </row>
    <row r="390" spans="1:12" ht="14.25" hidden="1" x14ac:dyDescent="0.2">
      <c r="A390" s="86"/>
      <c r="B390" s="93"/>
      <c r="C390" s="101" t="s">
        <v>349</v>
      </c>
      <c r="D390" s="94"/>
      <c r="E390" s="94"/>
      <c r="F390" s="94"/>
      <c r="G390" s="94"/>
      <c r="H390" s="94"/>
      <c r="I390" s="70"/>
      <c r="J390" s="72"/>
      <c r="K390" s="72"/>
      <c r="L390" s="73"/>
    </row>
    <row r="391" spans="1:12" ht="14.25" hidden="1" x14ac:dyDescent="0.2">
      <c r="A391" s="86"/>
      <c r="B391" s="93"/>
      <c r="C391" s="94" t="s">
        <v>355</v>
      </c>
      <c r="D391" s="94"/>
      <c r="E391" s="94"/>
      <c r="F391" s="94"/>
      <c r="G391" s="94"/>
      <c r="H391" s="94"/>
      <c r="I391" s="70"/>
      <c r="J391" s="72">
        <f>SUMIF(CD50:CD374, 1, AA50:AA374)-SUMIF(CD50:CD374, 1, BJ50:BJ374)</f>
        <v>0</v>
      </c>
      <c r="K391" s="72"/>
      <c r="L391" s="73">
        <f>SUMIF(CD50:CD374, 1, AW50:AW374)-SUMIF(CD50:CD374, 1, BK50:BK374)</f>
        <v>0</v>
      </c>
    </row>
    <row r="392" spans="1:12" ht="14.25" hidden="1" x14ac:dyDescent="0.2">
      <c r="A392" s="86"/>
      <c r="B392" s="93"/>
      <c r="C392" s="94" t="s">
        <v>356</v>
      </c>
      <c r="D392" s="94"/>
      <c r="E392" s="94"/>
      <c r="F392" s="94"/>
      <c r="G392" s="94"/>
      <c r="H392" s="94"/>
      <c r="I392" s="70"/>
      <c r="J392" s="72">
        <f>SUMIF(CD50:CD374, 1, AG50:AG374)</f>
        <v>0</v>
      </c>
      <c r="K392" s="72"/>
      <c r="L392" s="73">
        <f>SUMIF(CD50:CD374, 1, BC50:BC374)</f>
        <v>0</v>
      </c>
    </row>
    <row r="393" spans="1:12" ht="14.25" x14ac:dyDescent="0.2">
      <c r="A393" s="86"/>
      <c r="B393" s="93"/>
      <c r="C393" s="94" t="s">
        <v>357</v>
      </c>
      <c r="D393" s="94"/>
      <c r="E393" s="94"/>
      <c r="F393" s="94"/>
      <c r="G393" s="94"/>
      <c r="H393" s="94"/>
      <c r="I393" s="70"/>
      <c r="J393" s="72">
        <f>SUMIF(CD50:CD374, 1, AF50:AF374)</f>
        <v>953.05</v>
      </c>
      <c r="K393" s="72"/>
      <c r="L393" s="73">
        <f>SUMIF(CD50:CD374, 1, BB50:BB374)</f>
        <v>19361</v>
      </c>
    </row>
    <row r="394" spans="1:12" ht="14.25" x14ac:dyDescent="0.2">
      <c r="A394" s="86"/>
      <c r="B394" s="93"/>
      <c r="C394" s="94" t="s">
        <v>380</v>
      </c>
      <c r="D394" s="94"/>
      <c r="E394" s="94"/>
      <c r="F394" s="94"/>
      <c r="G394" s="94"/>
      <c r="H394" s="94"/>
      <c r="I394" s="70"/>
      <c r="J394" s="72">
        <f>SUMIF(CD50:CD374, 1, S50:S374)+SUMIF(CD50:CD374, 1, X50:X374)+SUMIF(CD50:CD374, 1, Z50:Z374)</f>
        <v>2070.1999999999998</v>
      </c>
      <c r="K394" s="72"/>
      <c r="L394" s="73">
        <f>SUMIF(CD50:CD374, 1, AR50:AR374)+SUMIF(CD50:CD374, 1, AT50:AT374)+SUMIF(CD50:CD374, 1, AV50:AV374)</f>
        <v>105437</v>
      </c>
    </row>
    <row r="395" spans="1:12" ht="14.25" x14ac:dyDescent="0.2">
      <c r="A395" s="86"/>
      <c r="B395" s="93"/>
      <c r="C395" s="94" t="s">
        <v>381</v>
      </c>
      <c r="D395" s="94"/>
      <c r="E395" s="94"/>
      <c r="F395" s="94"/>
      <c r="G395" s="94"/>
      <c r="H395" s="94"/>
      <c r="I395" s="70"/>
      <c r="J395" s="72">
        <f>SUMIF(CD50:CD374, 1, AD50:AD374)</f>
        <v>1842.4799999999998</v>
      </c>
      <c r="K395" s="72"/>
      <c r="L395" s="73">
        <f>SUMIF(CD50:CD374, 1, AZ50:AZ374)</f>
        <v>93839</v>
      </c>
    </row>
    <row r="396" spans="1:12" ht="14.25" x14ac:dyDescent="0.2">
      <c r="A396" s="86"/>
      <c r="B396" s="93"/>
      <c r="C396" s="94" t="s">
        <v>382</v>
      </c>
      <c r="D396" s="94"/>
      <c r="E396" s="94"/>
      <c r="F396" s="94"/>
      <c r="G396" s="94"/>
      <c r="H396" s="94"/>
      <c r="I396" s="70"/>
      <c r="J396" s="72">
        <f>SUMIF(CD50:CD374, 1, AE50:AE374)</f>
        <v>848.7800000000002</v>
      </c>
      <c r="K396" s="72"/>
      <c r="L396" s="73">
        <f>SUMIF(CD50:CD374, 1, BA50:BA374)</f>
        <v>43231</v>
      </c>
    </row>
    <row r="397" spans="1:12" hidden="1" x14ac:dyDescent="0.2"/>
    <row r="398" spans="1:12" ht="15" hidden="1" x14ac:dyDescent="0.2">
      <c r="A398" s="95"/>
      <c r="B398" s="96"/>
      <c r="C398" s="97" t="s">
        <v>383</v>
      </c>
      <c r="D398" s="97"/>
      <c r="E398" s="97"/>
      <c r="F398" s="97"/>
      <c r="G398" s="97"/>
      <c r="H398" s="97"/>
      <c r="I398" s="98"/>
      <c r="J398" s="99">
        <f>J400+J415+J416</f>
        <v>0</v>
      </c>
      <c r="K398" s="99"/>
      <c r="L398" s="100">
        <f>L400+L415+L416</f>
        <v>0</v>
      </c>
    </row>
    <row r="399" spans="1:12" ht="14.25" hidden="1" x14ac:dyDescent="0.2">
      <c r="A399" s="86"/>
      <c r="B399" s="93"/>
      <c r="C399" s="101" t="s">
        <v>346</v>
      </c>
      <c r="D399" s="94"/>
      <c r="E399" s="94"/>
      <c r="F399" s="94"/>
      <c r="G399" s="94"/>
      <c r="H399" s="94"/>
      <c r="I399" s="70"/>
      <c r="J399" s="72"/>
      <c r="K399" s="72"/>
      <c r="L399" s="73"/>
    </row>
    <row r="400" spans="1:12" ht="14.25" hidden="1" x14ac:dyDescent="0.2">
      <c r="A400" s="86"/>
      <c r="B400" s="93"/>
      <c r="C400" s="94" t="s">
        <v>378</v>
      </c>
      <c r="D400" s="94"/>
      <c r="E400" s="94"/>
      <c r="F400" s="94"/>
      <c r="G400" s="94"/>
      <c r="H400" s="94"/>
      <c r="I400" s="70"/>
      <c r="J400" s="72">
        <f>J402+J403+J409+J413</f>
        <v>0</v>
      </c>
      <c r="K400" s="72"/>
      <c r="L400" s="73">
        <f>L402+L403+L409+L413</f>
        <v>0</v>
      </c>
    </row>
    <row r="401" spans="1:12" ht="14.25" hidden="1" x14ac:dyDescent="0.2">
      <c r="A401" s="86"/>
      <c r="B401" s="93"/>
      <c r="C401" s="101" t="s">
        <v>346</v>
      </c>
      <c r="D401" s="94"/>
      <c r="E401" s="94"/>
      <c r="F401" s="94"/>
      <c r="G401" s="94"/>
      <c r="H401" s="94"/>
      <c r="I401" s="70"/>
      <c r="J401" s="72"/>
      <c r="K401" s="72"/>
      <c r="L401" s="73"/>
    </row>
    <row r="402" spans="1:12" ht="14.25" hidden="1" x14ac:dyDescent="0.2">
      <c r="A402" s="86"/>
      <c r="B402" s="93"/>
      <c r="C402" s="94" t="s">
        <v>379</v>
      </c>
      <c r="D402" s="94"/>
      <c r="E402" s="94"/>
      <c r="F402" s="94"/>
      <c r="G402" s="94"/>
      <c r="H402" s="94"/>
      <c r="I402" s="70"/>
      <c r="J402" s="72">
        <f>SUMIF(CD50:CD396, 2, S50:S396)</f>
        <v>0</v>
      </c>
      <c r="K402" s="72"/>
      <c r="L402" s="73">
        <f>SUMIF(CD50:CD396, 2, AR50:AR396)</f>
        <v>0</v>
      </c>
    </row>
    <row r="403" spans="1:12" ht="14.25" hidden="1" x14ac:dyDescent="0.2">
      <c r="A403" s="86"/>
      <c r="B403" s="93"/>
      <c r="C403" s="94" t="s">
        <v>348</v>
      </c>
      <c r="D403" s="94"/>
      <c r="E403" s="94"/>
      <c r="F403" s="94"/>
      <c r="G403" s="94"/>
      <c r="H403" s="94"/>
      <c r="I403" s="70"/>
      <c r="J403" s="72">
        <f>J405+J408</f>
        <v>0</v>
      </c>
      <c r="K403" s="72"/>
      <c r="L403" s="73">
        <f>L405+L408</f>
        <v>0</v>
      </c>
    </row>
    <row r="404" spans="1:12" ht="14.25" hidden="1" x14ac:dyDescent="0.2">
      <c r="A404" s="86"/>
      <c r="B404" s="93"/>
      <c r="C404" s="101" t="s">
        <v>349</v>
      </c>
      <c r="D404" s="94"/>
      <c r="E404" s="94"/>
      <c r="F404" s="94"/>
      <c r="G404" s="94"/>
      <c r="H404" s="94"/>
      <c r="I404" s="70"/>
      <c r="J404" s="72"/>
      <c r="K404" s="72"/>
      <c r="L404" s="73"/>
    </row>
    <row r="405" spans="1:12" ht="14.25" hidden="1" x14ac:dyDescent="0.2">
      <c r="A405" s="86"/>
      <c r="B405" s="93"/>
      <c r="C405" s="94" t="s">
        <v>350</v>
      </c>
      <c r="D405" s="94"/>
      <c r="E405" s="94"/>
      <c r="F405" s="94"/>
      <c r="G405" s="94"/>
      <c r="H405" s="94"/>
      <c r="I405" s="70"/>
      <c r="J405" s="72">
        <f>SUMIF(CD50:CD396, 2, P50:P396)</f>
        <v>0</v>
      </c>
      <c r="K405" s="72"/>
      <c r="L405" s="73">
        <f>SUMIF(CD50:CD396, 2, AO50:AO396)</f>
        <v>0</v>
      </c>
    </row>
    <row r="406" spans="1:12" ht="14.25" hidden="1" x14ac:dyDescent="0.2">
      <c r="A406" s="86"/>
      <c r="B406" s="93"/>
      <c r="C406" s="101" t="s">
        <v>351</v>
      </c>
      <c r="D406" s="94"/>
      <c r="E406" s="94"/>
      <c r="F406" s="94"/>
      <c r="G406" s="94"/>
      <c r="H406" s="94"/>
      <c r="I406" s="70"/>
      <c r="J406" s="72"/>
      <c r="K406" s="72"/>
      <c r="L406" s="73"/>
    </row>
    <row r="407" spans="1:12" ht="14.25" hidden="1" x14ac:dyDescent="0.2">
      <c r="A407" s="86"/>
      <c r="B407" s="93"/>
      <c r="C407" s="94" t="s">
        <v>352</v>
      </c>
      <c r="D407" s="94"/>
      <c r="E407" s="94"/>
      <c r="F407" s="94"/>
      <c r="G407" s="94"/>
      <c r="H407" s="94"/>
      <c r="I407" s="70"/>
      <c r="J407" s="72">
        <f>SUMIF(CD50:CD396, 2, X50:X396)</f>
        <v>0</v>
      </c>
      <c r="K407" s="72"/>
      <c r="L407" s="73">
        <f>SUMIF(CD50:CD396, 2, AT50:AT396)</f>
        <v>0</v>
      </c>
    </row>
    <row r="408" spans="1:12" ht="14.25" hidden="1" x14ac:dyDescent="0.2">
      <c r="A408" s="86"/>
      <c r="B408" s="93"/>
      <c r="C408" s="94" t="s">
        <v>353</v>
      </c>
      <c r="D408" s="94"/>
      <c r="E408" s="94"/>
      <c r="F408" s="94"/>
      <c r="G408" s="94"/>
      <c r="H408" s="94"/>
      <c r="I408" s="70"/>
      <c r="J408" s="72">
        <f>SUMIF(CD50:CD396, 2, Z50:Z396)</f>
        <v>0</v>
      </c>
      <c r="K408" s="72"/>
      <c r="L408" s="73">
        <f>SUMIF(CD50:CD396, 2, AV50:AV396)</f>
        <v>0</v>
      </c>
    </row>
    <row r="409" spans="1:12" ht="14.25" hidden="1" x14ac:dyDescent="0.2">
      <c r="A409" s="86"/>
      <c r="B409" s="93"/>
      <c r="C409" s="94" t="s">
        <v>354</v>
      </c>
      <c r="D409" s="94"/>
      <c r="E409" s="94"/>
      <c r="F409" s="94"/>
      <c r="G409" s="94"/>
      <c r="H409" s="94"/>
      <c r="I409" s="70"/>
      <c r="J409" s="72">
        <f>J411+J412</f>
        <v>0</v>
      </c>
      <c r="K409" s="72"/>
      <c r="L409" s="73">
        <f>L411+L412</f>
        <v>0</v>
      </c>
    </row>
    <row r="410" spans="1:12" ht="14.25" hidden="1" x14ac:dyDescent="0.2">
      <c r="A410" s="86"/>
      <c r="B410" s="93"/>
      <c r="C410" s="101" t="s">
        <v>349</v>
      </c>
      <c r="D410" s="94"/>
      <c r="E410" s="94"/>
      <c r="F410" s="94"/>
      <c r="G410" s="94"/>
      <c r="H410" s="94"/>
      <c r="I410" s="70"/>
      <c r="J410" s="72"/>
      <c r="K410" s="72"/>
      <c r="L410" s="73"/>
    </row>
    <row r="411" spans="1:12" ht="14.25" hidden="1" x14ac:dyDescent="0.2">
      <c r="A411" s="86"/>
      <c r="B411" s="93"/>
      <c r="C411" s="94" t="s">
        <v>355</v>
      </c>
      <c r="D411" s="94"/>
      <c r="E411" s="94"/>
      <c r="F411" s="94"/>
      <c r="G411" s="94"/>
      <c r="H411" s="94"/>
      <c r="I411" s="70"/>
      <c r="J411" s="72">
        <f>SUMIF(CD50:CD396, 2, AA50:AA396)-SUMIF(CD50:CD396, 2, BJ50:BJ396)</f>
        <v>0</v>
      </c>
      <c r="K411" s="72"/>
      <c r="L411" s="73">
        <f>SUMIF(CD50:CD396, 2, AW50:AW396)-SUMIF(CD50:CD396, 2, BK50:BK396)</f>
        <v>0</v>
      </c>
    </row>
    <row r="412" spans="1:12" ht="14.25" hidden="1" x14ac:dyDescent="0.2">
      <c r="A412" s="86"/>
      <c r="B412" s="93"/>
      <c r="C412" s="94" t="s">
        <v>356</v>
      </c>
      <c r="D412" s="94"/>
      <c r="E412" s="94"/>
      <c r="F412" s="94"/>
      <c r="G412" s="94"/>
      <c r="H412" s="94"/>
      <c r="I412" s="70"/>
      <c r="J412" s="72">
        <f>SUMIF(CD50:CD396, 2, AG50:AG396)</f>
        <v>0</v>
      </c>
      <c r="K412" s="72"/>
      <c r="L412" s="73">
        <f>SUMIF(CD50:CD396, 2, BC50:BC396)</f>
        <v>0</v>
      </c>
    </row>
    <row r="413" spans="1:12" ht="14.25" hidden="1" x14ac:dyDescent="0.2">
      <c r="A413" s="86"/>
      <c r="B413" s="93"/>
      <c r="C413" s="94" t="s">
        <v>357</v>
      </c>
      <c r="D413" s="94"/>
      <c r="E413" s="94"/>
      <c r="F413" s="94"/>
      <c r="G413" s="94"/>
      <c r="H413" s="94"/>
      <c r="I413" s="70"/>
      <c r="J413" s="72">
        <f>SUMIF(CD50:CD396, 2, AF50:AF396)</f>
        <v>0</v>
      </c>
      <c r="K413" s="72"/>
      <c r="L413" s="73">
        <f>SUMIF(CD50:CD396, 2, BB50:BB396)</f>
        <v>0</v>
      </c>
    </row>
    <row r="414" spans="1:12" ht="14.25" hidden="1" x14ac:dyDescent="0.2">
      <c r="A414" s="86"/>
      <c r="B414" s="93"/>
      <c r="C414" s="94" t="s">
        <v>380</v>
      </c>
      <c r="D414" s="94"/>
      <c r="E414" s="94"/>
      <c r="F414" s="94"/>
      <c r="G414" s="94"/>
      <c r="H414" s="94"/>
      <c r="I414" s="70"/>
      <c r="J414" s="72">
        <f>SUMIF(CD50:CD396, 2, S50:S396)+SUMIF(CD50:CD396, 2, X50:X396)+SUMIF(CD50:CD396, 2, Z50:Z396)</f>
        <v>0</v>
      </c>
      <c r="K414" s="72"/>
      <c r="L414" s="73">
        <f>SUMIF(CD50:CD396, 2, AR50:AR396)+SUMIF(CD50:CD396, 2, AT50:AT396)+SUMIF(CD50:CD396, 2, AV50:AV396)</f>
        <v>0</v>
      </c>
    </row>
    <row r="415" spans="1:12" ht="14.25" hidden="1" x14ac:dyDescent="0.2">
      <c r="A415" s="86"/>
      <c r="B415" s="93"/>
      <c r="C415" s="94" t="s">
        <v>381</v>
      </c>
      <c r="D415" s="94"/>
      <c r="E415" s="94"/>
      <c r="F415" s="94"/>
      <c r="G415" s="94"/>
      <c r="H415" s="94"/>
      <c r="I415" s="70"/>
      <c r="J415" s="72">
        <f>SUMIF(CD50:CD396, 2, AD50:AD396)</f>
        <v>0</v>
      </c>
      <c r="K415" s="72"/>
      <c r="L415" s="73">
        <f>SUMIF(CD50:CD396, 2, AZ50:AZ396)</f>
        <v>0</v>
      </c>
    </row>
    <row r="416" spans="1:12" ht="14.25" hidden="1" x14ac:dyDescent="0.2">
      <c r="A416" s="86"/>
      <c r="B416" s="93"/>
      <c r="C416" s="94" t="s">
        <v>382</v>
      </c>
      <c r="D416" s="94"/>
      <c r="E416" s="94"/>
      <c r="F416" s="94"/>
      <c r="G416" s="94"/>
      <c r="H416" s="94"/>
      <c r="I416" s="70"/>
      <c r="J416" s="72">
        <f>SUMIF(CD50:CD396, 2, AE50:AE396)</f>
        <v>0</v>
      </c>
      <c r="K416" s="72"/>
      <c r="L416" s="73">
        <f>SUMIF(CD50:CD396, 2, BA50:BA396)</f>
        <v>0</v>
      </c>
    </row>
    <row r="417" spans="1:12" hidden="1" x14ac:dyDescent="0.2"/>
    <row r="418" spans="1:12" ht="15" hidden="1" x14ac:dyDescent="0.2">
      <c r="A418" s="95"/>
      <c r="B418" s="96"/>
      <c r="C418" s="97" t="s">
        <v>384</v>
      </c>
      <c r="D418" s="97"/>
      <c r="E418" s="97"/>
      <c r="F418" s="97"/>
      <c r="G418" s="97"/>
      <c r="H418" s="97"/>
      <c r="I418" s="98"/>
      <c r="J418" s="99">
        <f>J420+J421</f>
        <v>0</v>
      </c>
      <c r="K418" s="99"/>
      <c r="L418" s="100">
        <f>L420+L421</f>
        <v>0</v>
      </c>
    </row>
    <row r="419" spans="1:12" ht="14.25" hidden="1" x14ac:dyDescent="0.2">
      <c r="A419" s="86"/>
      <c r="B419" s="93"/>
      <c r="C419" s="101" t="s">
        <v>346</v>
      </c>
      <c r="D419" s="94"/>
      <c r="E419" s="94"/>
      <c r="F419" s="94"/>
      <c r="G419" s="94"/>
      <c r="H419" s="94"/>
      <c r="I419" s="70"/>
      <c r="J419" s="72"/>
      <c r="K419" s="72"/>
      <c r="L419" s="73"/>
    </row>
    <row r="420" spans="1:12" ht="14.25" hidden="1" x14ac:dyDescent="0.2">
      <c r="A420" s="86"/>
      <c r="B420" s="93"/>
      <c r="C420" s="94" t="s">
        <v>362</v>
      </c>
      <c r="D420" s="94"/>
      <c r="E420" s="94"/>
      <c r="F420" s="94"/>
      <c r="G420" s="94"/>
      <c r="H420" s="94"/>
      <c r="I420" s="70"/>
      <c r="J420" s="72">
        <f>SUMIF(CD50:CD416, 3, BJ50:BJ416)</f>
        <v>0</v>
      </c>
      <c r="K420" s="72"/>
      <c r="L420" s="73">
        <f>SUMIF(CD50:CD416, 3, BK50:BK416)</f>
        <v>0</v>
      </c>
    </row>
    <row r="421" spans="1:12" ht="14.25" hidden="1" x14ac:dyDescent="0.2">
      <c r="A421" s="86"/>
      <c r="B421" s="93"/>
      <c r="C421" s="94" t="s">
        <v>363</v>
      </c>
      <c r="D421" s="94"/>
      <c r="E421" s="94"/>
      <c r="F421" s="94"/>
      <c r="G421" s="94"/>
      <c r="H421" s="94"/>
      <c r="I421" s="70"/>
      <c r="J421" s="72">
        <f>SUMIF(CD50:CD416, 3, AH50:AH416)</f>
        <v>0</v>
      </c>
      <c r="K421" s="72"/>
      <c r="L421" s="73">
        <f>SUMIF(CD50:CD416, 3, BD50:BD416)</f>
        <v>0</v>
      </c>
    </row>
    <row r="422" spans="1:12" hidden="1" x14ac:dyDescent="0.2"/>
    <row r="423" spans="1:12" ht="15" hidden="1" x14ac:dyDescent="0.2">
      <c r="A423" s="95"/>
      <c r="B423" s="96"/>
      <c r="C423" s="97" t="s">
        <v>385</v>
      </c>
      <c r="D423" s="97"/>
      <c r="E423" s="97"/>
      <c r="F423" s="97"/>
      <c r="G423" s="97"/>
      <c r="H423" s="97"/>
      <c r="I423" s="98"/>
      <c r="J423" s="99">
        <f>J429+J444+J445+J425+J426</f>
        <v>0</v>
      </c>
      <c r="K423" s="99"/>
      <c r="L423" s="100">
        <f>L429+L444+L445+L425+L426</f>
        <v>0</v>
      </c>
    </row>
    <row r="424" spans="1:12" ht="14.25" hidden="1" x14ac:dyDescent="0.2">
      <c r="A424" s="86"/>
      <c r="B424" s="93"/>
      <c r="C424" s="101" t="s">
        <v>346</v>
      </c>
      <c r="D424" s="94"/>
      <c r="E424" s="94"/>
      <c r="F424" s="94"/>
      <c r="G424" s="94"/>
      <c r="H424" s="94"/>
      <c r="I424" s="70"/>
      <c r="J424" s="72"/>
      <c r="K424" s="72"/>
      <c r="L424" s="73"/>
    </row>
    <row r="425" spans="1:12" ht="14.25" hidden="1" x14ac:dyDescent="0.2">
      <c r="A425" s="86"/>
      <c r="B425" s="93"/>
      <c r="C425" s="94" t="s">
        <v>386</v>
      </c>
      <c r="D425" s="94"/>
      <c r="E425" s="94"/>
      <c r="F425" s="94"/>
      <c r="G425" s="94"/>
      <c r="H425" s="94"/>
      <c r="I425" s="70"/>
      <c r="J425" s="72">
        <f>SUM(BL50:BL421)</f>
        <v>0</v>
      </c>
      <c r="K425" s="72"/>
      <c r="L425" s="73"/>
    </row>
    <row r="426" spans="1:12" ht="14.25" hidden="1" x14ac:dyDescent="0.2">
      <c r="A426" s="86"/>
      <c r="B426" s="93"/>
      <c r="C426" s="94" t="s">
        <v>387</v>
      </c>
      <c r="D426" s="94"/>
      <c r="E426" s="94"/>
      <c r="F426" s="94"/>
      <c r="G426" s="94"/>
      <c r="H426" s="94"/>
      <c r="I426" s="70"/>
      <c r="J426" s="72">
        <f>SUM(BN50:BN421)</f>
        <v>0</v>
      </c>
      <c r="K426" s="72"/>
      <c r="L426" s="73">
        <f>SUM(BO50:BO421)</f>
        <v>0</v>
      </c>
    </row>
    <row r="427" spans="1:12" ht="14.25" hidden="1" x14ac:dyDescent="0.2">
      <c r="A427" s="86"/>
      <c r="B427" s="93"/>
      <c r="C427" s="94" t="s">
        <v>388</v>
      </c>
      <c r="D427" s="94"/>
      <c r="E427" s="94"/>
      <c r="F427" s="94"/>
      <c r="G427" s="94"/>
      <c r="H427" s="94"/>
      <c r="I427" s="70"/>
      <c r="J427" s="72">
        <f>J429+J444+J445</f>
        <v>0</v>
      </c>
      <c r="K427" s="72"/>
      <c r="L427" s="73">
        <f>L429+L444+L445</f>
        <v>0</v>
      </c>
    </row>
    <row r="428" spans="1:12" ht="14.25" hidden="1" x14ac:dyDescent="0.2">
      <c r="A428" s="86"/>
      <c r="B428" s="93"/>
      <c r="C428" s="101" t="s">
        <v>346</v>
      </c>
      <c r="D428" s="94"/>
      <c r="E428" s="94"/>
      <c r="F428" s="94"/>
      <c r="G428" s="94"/>
      <c r="H428" s="94"/>
      <c r="I428" s="70"/>
      <c r="J428" s="72"/>
      <c r="K428" s="72"/>
      <c r="L428" s="73"/>
    </row>
    <row r="429" spans="1:12" ht="14.25" hidden="1" x14ac:dyDescent="0.2">
      <c r="A429" s="86"/>
      <c r="B429" s="93"/>
      <c r="C429" s="94" t="s">
        <v>378</v>
      </c>
      <c r="D429" s="94"/>
      <c r="E429" s="94"/>
      <c r="F429" s="94"/>
      <c r="G429" s="94"/>
      <c r="H429" s="94"/>
      <c r="I429" s="70"/>
      <c r="J429" s="72">
        <f>J431+J432+J438+J442</f>
        <v>0</v>
      </c>
      <c r="K429" s="72"/>
      <c r="L429" s="73">
        <f>L431+L432+L438+L442</f>
        <v>0</v>
      </c>
    </row>
    <row r="430" spans="1:12" ht="14.25" hidden="1" x14ac:dyDescent="0.2">
      <c r="A430" s="86"/>
      <c r="B430" s="93"/>
      <c r="C430" s="101" t="s">
        <v>346</v>
      </c>
      <c r="D430" s="94"/>
      <c r="E430" s="94"/>
      <c r="F430" s="94"/>
      <c r="G430" s="94"/>
      <c r="H430" s="94"/>
      <c r="I430" s="70"/>
      <c r="J430" s="72"/>
      <c r="K430" s="72"/>
      <c r="L430" s="73"/>
    </row>
    <row r="431" spans="1:12" ht="14.25" hidden="1" x14ac:dyDescent="0.2">
      <c r="A431" s="86"/>
      <c r="B431" s="93"/>
      <c r="C431" s="94" t="s">
        <v>379</v>
      </c>
      <c r="D431" s="94"/>
      <c r="E431" s="94"/>
      <c r="F431" s="94"/>
      <c r="G431" s="94"/>
      <c r="H431" s="94"/>
      <c r="I431" s="70"/>
      <c r="J431" s="72">
        <f>SUMIF(CD50:CD421, 4, S50:S421)</f>
        <v>0</v>
      </c>
      <c r="K431" s="72"/>
      <c r="L431" s="73">
        <f>SUMIF(CD50:CD421, 4, AR50:AR421)</f>
        <v>0</v>
      </c>
    </row>
    <row r="432" spans="1:12" ht="14.25" hidden="1" x14ac:dyDescent="0.2">
      <c r="A432" s="86"/>
      <c r="B432" s="93"/>
      <c r="C432" s="94" t="s">
        <v>348</v>
      </c>
      <c r="D432" s="94"/>
      <c r="E432" s="94"/>
      <c r="F432" s="94"/>
      <c r="G432" s="94"/>
      <c r="H432" s="94"/>
      <c r="I432" s="70"/>
      <c r="J432" s="72">
        <f>J434+J437</f>
        <v>0</v>
      </c>
      <c r="K432" s="72"/>
      <c r="L432" s="73">
        <f>L434+L437</f>
        <v>0</v>
      </c>
    </row>
    <row r="433" spans="1:12" ht="14.25" hidden="1" x14ac:dyDescent="0.2">
      <c r="A433" s="86"/>
      <c r="B433" s="93"/>
      <c r="C433" s="101" t="s">
        <v>349</v>
      </c>
      <c r="D433" s="94"/>
      <c r="E433" s="94"/>
      <c r="F433" s="94"/>
      <c r="G433" s="94"/>
      <c r="H433" s="94"/>
      <c r="I433" s="70"/>
      <c r="J433" s="72"/>
      <c r="K433" s="72"/>
      <c r="L433" s="73"/>
    </row>
    <row r="434" spans="1:12" ht="14.25" hidden="1" x14ac:dyDescent="0.2">
      <c r="A434" s="86"/>
      <c r="B434" s="93"/>
      <c r="C434" s="94" t="s">
        <v>350</v>
      </c>
      <c r="D434" s="94"/>
      <c r="E434" s="94"/>
      <c r="F434" s="94"/>
      <c r="G434" s="94"/>
      <c r="H434" s="94"/>
      <c r="I434" s="70"/>
      <c r="J434" s="72">
        <f>SUMIF(CD50:CD421, 4, P50:P421)</f>
        <v>0</v>
      </c>
      <c r="K434" s="72"/>
      <c r="L434" s="73">
        <f>SUMIF(CD50:CD421, 4, AO50:AO421)</f>
        <v>0</v>
      </c>
    </row>
    <row r="435" spans="1:12" ht="14.25" hidden="1" x14ac:dyDescent="0.2">
      <c r="A435" s="86"/>
      <c r="B435" s="93"/>
      <c r="C435" s="101" t="s">
        <v>351</v>
      </c>
      <c r="D435" s="94"/>
      <c r="E435" s="94"/>
      <c r="F435" s="94"/>
      <c r="G435" s="94"/>
      <c r="H435" s="94"/>
      <c r="I435" s="70"/>
      <c r="J435" s="72"/>
      <c r="K435" s="72"/>
      <c r="L435" s="73"/>
    </row>
    <row r="436" spans="1:12" ht="14.25" hidden="1" x14ac:dyDescent="0.2">
      <c r="A436" s="86"/>
      <c r="B436" s="93"/>
      <c r="C436" s="94" t="s">
        <v>352</v>
      </c>
      <c r="D436" s="94"/>
      <c r="E436" s="94"/>
      <c r="F436" s="94"/>
      <c r="G436" s="94"/>
      <c r="H436" s="94"/>
      <c r="I436" s="70"/>
      <c r="J436" s="72">
        <f>SUMIF(CD50:CD421, 4, X50:X421)</f>
        <v>0</v>
      </c>
      <c r="K436" s="72"/>
      <c r="L436" s="73">
        <f>SUMIF(CD50:CD421, 4, AT50:AT421)</f>
        <v>0</v>
      </c>
    </row>
    <row r="437" spans="1:12" ht="14.25" hidden="1" x14ac:dyDescent="0.2">
      <c r="A437" s="86"/>
      <c r="B437" s="93"/>
      <c r="C437" s="94" t="s">
        <v>353</v>
      </c>
      <c r="D437" s="94"/>
      <c r="E437" s="94"/>
      <c r="F437" s="94"/>
      <c r="G437" s="94"/>
      <c r="H437" s="94"/>
      <c r="I437" s="70"/>
      <c r="J437" s="72">
        <f>SUMIF(CD50:CD421, 4, Z50:Z421)</f>
        <v>0</v>
      </c>
      <c r="K437" s="72"/>
      <c r="L437" s="73">
        <f>SUMIF(CD50:CD421, 4, AV50:AV421)</f>
        <v>0</v>
      </c>
    </row>
    <row r="438" spans="1:12" ht="14.25" hidden="1" x14ac:dyDescent="0.2">
      <c r="A438" s="86"/>
      <c r="B438" s="93"/>
      <c r="C438" s="94" t="s">
        <v>354</v>
      </c>
      <c r="D438" s="94"/>
      <c r="E438" s="94"/>
      <c r="F438" s="94"/>
      <c r="G438" s="94"/>
      <c r="H438" s="94"/>
      <c r="I438" s="70"/>
      <c r="J438" s="72">
        <f>J440+J441</f>
        <v>0</v>
      </c>
      <c r="K438" s="72"/>
      <c r="L438" s="73">
        <f>L440+L441</f>
        <v>0</v>
      </c>
    </row>
    <row r="439" spans="1:12" ht="14.25" hidden="1" x14ac:dyDescent="0.2">
      <c r="A439" s="86"/>
      <c r="B439" s="93"/>
      <c r="C439" s="101" t="s">
        <v>349</v>
      </c>
      <c r="D439" s="94"/>
      <c r="E439" s="94"/>
      <c r="F439" s="94"/>
      <c r="G439" s="94"/>
      <c r="H439" s="94"/>
      <c r="I439" s="70"/>
      <c r="J439" s="72"/>
      <c r="K439" s="72"/>
      <c r="L439" s="73"/>
    </row>
    <row r="440" spans="1:12" ht="14.25" hidden="1" x14ac:dyDescent="0.2">
      <c r="A440" s="86"/>
      <c r="B440" s="93"/>
      <c r="C440" s="94" t="s">
        <v>355</v>
      </c>
      <c r="D440" s="94"/>
      <c r="E440" s="94"/>
      <c r="F440" s="94"/>
      <c r="G440" s="94"/>
      <c r="H440" s="94"/>
      <c r="I440" s="70"/>
      <c r="J440" s="72">
        <f>SUMIF(CD50:CD421, 4, AA50:AA421)-SUMIF(CD50:CD421, 4, BJ50:BJ421)</f>
        <v>0</v>
      </c>
      <c r="K440" s="72"/>
      <c r="L440" s="73">
        <f>SUMIF(CD50:CD421, 4, AW50:AW421)-SUMIF(CD50:CD421, 4, BK50:BK421)</f>
        <v>0</v>
      </c>
    </row>
    <row r="441" spans="1:12" ht="14.25" hidden="1" x14ac:dyDescent="0.2">
      <c r="A441" s="86"/>
      <c r="B441" s="93"/>
      <c r="C441" s="94" t="s">
        <v>356</v>
      </c>
      <c r="D441" s="94"/>
      <c r="E441" s="94"/>
      <c r="F441" s="94"/>
      <c r="G441" s="94"/>
      <c r="H441" s="94"/>
      <c r="I441" s="70"/>
      <c r="J441" s="72">
        <f>SUMIF(CD50:CD421, 4, AG50:AG421)</f>
        <v>0</v>
      </c>
      <c r="K441" s="72"/>
      <c r="L441" s="73">
        <f>SUMIF(CD50:CD421, 4, BC50:BC421)</f>
        <v>0</v>
      </c>
    </row>
    <row r="442" spans="1:12" ht="14.25" hidden="1" x14ac:dyDescent="0.2">
      <c r="A442" s="86"/>
      <c r="B442" s="93"/>
      <c r="C442" s="94" t="s">
        <v>357</v>
      </c>
      <c r="D442" s="94"/>
      <c r="E442" s="94"/>
      <c r="F442" s="94"/>
      <c r="G442" s="94"/>
      <c r="H442" s="94"/>
      <c r="I442" s="70"/>
      <c r="J442" s="72">
        <f>SUMIF(CD50:CD421, 4, AF50:AF421)</f>
        <v>0</v>
      </c>
      <c r="K442" s="72"/>
      <c r="L442" s="73">
        <f>SUMIF(CD50:CD421, 4, BB50:BB421)</f>
        <v>0</v>
      </c>
    </row>
    <row r="443" spans="1:12" ht="14.25" hidden="1" x14ac:dyDescent="0.2">
      <c r="A443" s="86"/>
      <c r="B443" s="93"/>
      <c r="C443" s="94" t="s">
        <v>380</v>
      </c>
      <c r="D443" s="94"/>
      <c r="E443" s="94"/>
      <c r="F443" s="94"/>
      <c r="G443" s="94"/>
      <c r="H443" s="94"/>
      <c r="I443" s="70"/>
      <c r="J443" s="72">
        <f>SUMIF(CD50:CD421, 4, S50:S421)+SUMIF(CD50:CD421, 4, X50:X421)+SUMIF(CD50:CD421, 4, Z50:Z421)</f>
        <v>0</v>
      </c>
      <c r="K443" s="72"/>
      <c r="L443" s="73">
        <f>SUMIF(CD50:CD421, 4, AR50:AR421)+SUMIF(CD50:CD421, 4, AT50:AT421)+SUMIF(CD50:CD421, 4, AV50:AV421)</f>
        <v>0</v>
      </c>
    </row>
    <row r="444" spans="1:12" ht="14.25" hidden="1" x14ac:dyDescent="0.2">
      <c r="A444" s="86"/>
      <c r="B444" s="93"/>
      <c r="C444" s="94" t="s">
        <v>381</v>
      </c>
      <c r="D444" s="94"/>
      <c r="E444" s="94"/>
      <c r="F444" s="94"/>
      <c r="G444" s="94"/>
      <c r="H444" s="94"/>
      <c r="I444" s="70"/>
      <c r="J444" s="72">
        <f>SUMIF(CD50:CD421, 4, AD50:AD421)</f>
        <v>0</v>
      </c>
      <c r="K444" s="72"/>
      <c r="L444" s="73">
        <f>SUMIF(CD50:CD421, 4, AZ50:AZ421)</f>
        <v>0</v>
      </c>
    </row>
    <row r="445" spans="1:12" ht="14.25" hidden="1" x14ac:dyDescent="0.2">
      <c r="A445" s="86"/>
      <c r="B445" s="93"/>
      <c r="C445" s="94" t="s">
        <v>382</v>
      </c>
      <c r="D445" s="94"/>
      <c r="E445" s="94"/>
      <c r="F445" s="94"/>
      <c r="G445" s="94"/>
      <c r="H445" s="94"/>
      <c r="I445" s="70"/>
      <c r="J445" s="72">
        <f>SUMIF(CD50:CD421, 4, AE50:AE421)</f>
        <v>0</v>
      </c>
      <c r="K445" s="72"/>
      <c r="L445" s="73">
        <f>SUMIF(CD50:CD421, 4, BA50:BA421)</f>
        <v>0</v>
      </c>
    </row>
    <row r="447" spans="1:12" ht="15" x14ac:dyDescent="0.2">
      <c r="A447" s="95"/>
      <c r="B447" s="96"/>
      <c r="C447" s="97" t="s">
        <v>389</v>
      </c>
      <c r="D447" s="97"/>
      <c r="E447" s="97"/>
      <c r="F447" s="97"/>
      <c r="G447" s="97"/>
      <c r="H447" s="97"/>
      <c r="I447" s="98"/>
      <c r="J447" s="99">
        <f>J378+J398+J418+J423</f>
        <v>22553.749999999993</v>
      </c>
      <c r="K447" s="99"/>
      <c r="L447" s="100">
        <f>L378+L398+L418+L423</f>
        <v>392484</v>
      </c>
    </row>
    <row r="448" spans="1:12" ht="14.25" x14ac:dyDescent="0.2">
      <c r="A448" s="86"/>
      <c r="B448" s="93"/>
      <c r="C448" s="101" t="s">
        <v>346</v>
      </c>
      <c r="D448" s="94"/>
      <c r="E448" s="94"/>
      <c r="F448" s="94"/>
      <c r="G448" s="94"/>
      <c r="H448" s="94"/>
      <c r="I448" s="70"/>
      <c r="J448" s="72"/>
      <c r="K448" s="72"/>
      <c r="L448" s="73"/>
    </row>
    <row r="449" spans="1:12" ht="14.25" x14ac:dyDescent="0.2">
      <c r="A449" s="86"/>
      <c r="B449" s="93"/>
      <c r="C449" s="94" t="s">
        <v>378</v>
      </c>
      <c r="D449" s="94"/>
      <c r="E449" s="94"/>
      <c r="F449" s="94"/>
      <c r="G449" s="94"/>
      <c r="H449" s="94"/>
      <c r="I449" s="70"/>
      <c r="J449" s="72">
        <f>J451+J452+J458+J462</f>
        <v>19862.489999999994</v>
      </c>
      <c r="K449" s="72"/>
      <c r="L449" s="73">
        <f>L451+L452+L458+L462</f>
        <v>255414</v>
      </c>
    </row>
    <row r="450" spans="1:12" ht="14.25" x14ac:dyDescent="0.2">
      <c r="A450" s="86"/>
      <c r="B450" s="93"/>
      <c r="C450" s="101" t="s">
        <v>346</v>
      </c>
      <c r="D450" s="94"/>
      <c r="E450" s="94"/>
      <c r="F450" s="94"/>
      <c r="G450" s="94"/>
      <c r="H450" s="94"/>
      <c r="I450" s="70"/>
      <c r="J450" s="72"/>
      <c r="K450" s="72"/>
      <c r="L450" s="73"/>
    </row>
    <row r="451" spans="1:12" ht="14.25" x14ac:dyDescent="0.2">
      <c r="A451" s="86"/>
      <c r="B451" s="93"/>
      <c r="C451" s="94" t="s">
        <v>379</v>
      </c>
      <c r="D451" s="94"/>
      <c r="E451" s="94"/>
      <c r="F451" s="94"/>
      <c r="G451" s="94"/>
      <c r="H451" s="94"/>
      <c r="I451" s="70"/>
      <c r="J451" s="72">
        <f>SUM(S50:S445)</f>
        <v>118.29999999999998</v>
      </c>
      <c r="K451" s="72"/>
      <c r="L451" s="73">
        <f>SUM(AR50:AR445)</f>
        <v>6026</v>
      </c>
    </row>
    <row r="452" spans="1:12" ht="14.25" x14ac:dyDescent="0.2">
      <c r="A452" s="86"/>
      <c r="B452" s="93"/>
      <c r="C452" s="94" t="s">
        <v>348</v>
      </c>
      <c r="D452" s="94"/>
      <c r="E452" s="94"/>
      <c r="F452" s="94"/>
      <c r="G452" s="94"/>
      <c r="H452" s="94"/>
      <c r="I452" s="70"/>
      <c r="J452" s="72">
        <f>J454+J457</f>
        <v>18791.139999999996</v>
      </c>
      <c r="K452" s="72"/>
      <c r="L452" s="73">
        <f>L454+L457</f>
        <v>230027</v>
      </c>
    </row>
    <row r="453" spans="1:12" ht="14.25" x14ac:dyDescent="0.2">
      <c r="A453" s="86"/>
      <c r="B453" s="93"/>
      <c r="C453" s="101" t="s">
        <v>349</v>
      </c>
      <c r="D453" s="94"/>
      <c r="E453" s="94"/>
      <c r="F453" s="94"/>
      <c r="G453" s="94"/>
      <c r="H453" s="94"/>
      <c r="I453" s="70"/>
      <c r="J453" s="72"/>
      <c r="K453" s="72"/>
      <c r="L453" s="73"/>
    </row>
    <row r="454" spans="1:12" ht="14.25" x14ac:dyDescent="0.2">
      <c r="A454" s="86"/>
      <c r="B454" s="93"/>
      <c r="C454" s="94" t="s">
        <v>350</v>
      </c>
      <c r="D454" s="94"/>
      <c r="E454" s="94"/>
      <c r="F454" s="94"/>
      <c r="G454" s="94"/>
      <c r="H454" s="94"/>
      <c r="I454" s="70"/>
      <c r="J454" s="72">
        <f>SUM(P50:P445)</f>
        <v>18791.139999999996</v>
      </c>
      <c r="K454" s="72"/>
      <c r="L454" s="73">
        <f>SUM(AO50:AO445)</f>
        <v>230027</v>
      </c>
    </row>
    <row r="455" spans="1:12" ht="14.25" x14ac:dyDescent="0.2">
      <c r="A455" s="86"/>
      <c r="B455" s="93"/>
      <c r="C455" s="101" t="s">
        <v>351</v>
      </c>
      <c r="D455" s="94"/>
      <c r="E455" s="94"/>
      <c r="F455" s="94"/>
      <c r="G455" s="94"/>
      <c r="H455" s="94"/>
      <c r="I455" s="70"/>
      <c r="J455" s="72"/>
      <c r="K455" s="72"/>
      <c r="L455" s="73"/>
    </row>
    <row r="456" spans="1:12" ht="14.25" x14ac:dyDescent="0.2">
      <c r="A456" s="86"/>
      <c r="B456" s="93"/>
      <c r="C456" s="94" t="s">
        <v>352</v>
      </c>
      <c r="D456" s="94"/>
      <c r="E456" s="94"/>
      <c r="F456" s="94"/>
      <c r="G456" s="94"/>
      <c r="H456" s="94"/>
      <c r="I456" s="70"/>
      <c r="J456" s="72">
        <f>SUM(X50:X445)</f>
        <v>1951.8999999999999</v>
      </c>
      <c r="K456" s="72"/>
      <c r="L456" s="73">
        <f>SUM(AT50:AT445)</f>
        <v>99411</v>
      </c>
    </row>
    <row r="457" spans="1:12" ht="14.25" hidden="1" x14ac:dyDescent="0.2">
      <c r="A457" s="86"/>
      <c r="B457" s="93"/>
      <c r="C457" s="94" t="s">
        <v>353</v>
      </c>
      <c r="D457" s="94"/>
      <c r="E457" s="94"/>
      <c r="F457" s="94"/>
      <c r="G457" s="94"/>
      <c r="H457" s="94"/>
      <c r="I457" s="70"/>
      <c r="J457" s="72">
        <f>SUM(Z50:Z445)</f>
        <v>0</v>
      </c>
      <c r="K457" s="72"/>
      <c r="L457" s="73">
        <f>SUM(AV50:AV445)</f>
        <v>0</v>
      </c>
    </row>
    <row r="458" spans="1:12" ht="14.25" hidden="1" x14ac:dyDescent="0.2">
      <c r="A458" s="86"/>
      <c r="B458" s="93"/>
      <c r="C458" s="94" t="s">
        <v>354</v>
      </c>
      <c r="D458" s="94"/>
      <c r="E458" s="94"/>
      <c r="F458" s="94"/>
      <c r="G458" s="94"/>
      <c r="H458" s="94"/>
      <c r="I458" s="70"/>
      <c r="J458" s="72">
        <f>J460+J461</f>
        <v>0</v>
      </c>
      <c r="K458" s="72"/>
      <c r="L458" s="73">
        <f>L460+L461</f>
        <v>0</v>
      </c>
    </row>
    <row r="459" spans="1:12" ht="14.25" hidden="1" x14ac:dyDescent="0.2">
      <c r="A459" s="86"/>
      <c r="B459" s="93"/>
      <c r="C459" s="101" t="s">
        <v>349</v>
      </c>
      <c r="D459" s="94"/>
      <c r="E459" s="94"/>
      <c r="F459" s="94"/>
      <c r="G459" s="94"/>
      <c r="H459" s="94"/>
      <c r="I459" s="70"/>
      <c r="J459" s="72"/>
      <c r="K459" s="72"/>
      <c r="L459" s="73"/>
    </row>
    <row r="460" spans="1:12" ht="14.25" hidden="1" x14ac:dyDescent="0.2">
      <c r="A460" s="86"/>
      <c r="B460" s="93"/>
      <c r="C460" s="94" t="s">
        <v>355</v>
      </c>
      <c r="D460" s="94"/>
      <c r="E460" s="94"/>
      <c r="F460" s="94"/>
      <c r="G460" s="94"/>
      <c r="H460" s="94"/>
      <c r="I460" s="70"/>
      <c r="J460" s="72">
        <f>SUM(AA50:AA445)-SUM(BJ50:BJ445)</f>
        <v>0</v>
      </c>
      <c r="K460" s="72"/>
      <c r="L460" s="73">
        <f>SUM(AW50:AW445)-SUM(BK50:BK445)</f>
        <v>0</v>
      </c>
    </row>
    <row r="461" spans="1:12" ht="14.25" hidden="1" x14ac:dyDescent="0.2">
      <c r="A461" s="86"/>
      <c r="B461" s="93"/>
      <c r="C461" s="94" t="s">
        <v>356</v>
      </c>
      <c r="D461" s="94"/>
      <c r="E461" s="94"/>
      <c r="F461" s="94"/>
      <c r="G461" s="94"/>
      <c r="H461" s="94"/>
      <c r="I461" s="70"/>
      <c r="J461" s="72">
        <f>SUM(AG50:AG445)</f>
        <v>0</v>
      </c>
      <c r="K461" s="72"/>
      <c r="L461" s="73">
        <f>SUM(BC50:BC445)</f>
        <v>0</v>
      </c>
    </row>
    <row r="462" spans="1:12" ht="14.25" x14ac:dyDescent="0.2">
      <c r="A462" s="86"/>
      <c r="B462" s="93"/>
      <c r="C462" s="94" t="s">
        <v>357</v>
      </c>
      <c r="D462" s="94"/>
      <c r="E462" s="94"/>
      <c r="F462" s="94"/>
      <c r="G462" s="94"/>
      <c r="H462" s="94"/>
      <c r="I462" s="70"/>
      <c r="J462" s="72">
        <f>SUM(AF50:AF445)</f>
        <v>953.05</v>
      </c>
      <c r="K462" s="72"/>
      <c r="L462" s="73">
        <f>SUM(BB50:BB445)</f>
        <v>19361</v>
      </c>
    </row>
    <row r="463" spans="1:12" ht="14.25" x14ac:dyDescent="0.2">
      <c r="A463" s="86"/>
      <c r="B463" s="93"/>
      <c r="C463" s="94" t="s">
        <v>358</v>
      </c>
      <c r="D463" s="94"/>
      <c r="E463" s="94"/>
      <c r="F463" s="94"/>
      <c r="G463" s="94"/>
      <c r="H463" s="94"/>
      <c r="I463" s="70"/>
      <c r="J463" s="72">
        <f>SUM(S50:S445)+SUM(X50:X445)+SUM(Z50:Z445)</f>
        <v>2070.1999999999998</v>
      </c>
      <c r="K463" s="72"/>
      <c r="L463" s="73">
        <f>SUM(AR50:AR445)+SUM(AT50:AT445)+SUM(AV50:AV445)</f>
        <v>105437</v>
      </c>
    </row>
    <row r="464" spans="1:12" ht="14.25" x14ac:dyDescent="0.2">
      <c r="A464" s="86"/>
      <c r="B464" s="93"/>
      <c r="C464" s="94" t="s">
        <v>359</v>
      </c>
      <c r="D464" s="94"/>
      <c r="E464" s="94"/>
      <c r="F464" s="94"/>
      <c r="G464" s="94"/>
      <c r="H464" s="94"/>
      <c r="I464" s="70"/>
      <c r="J464" s="72">
        <f>SUM(AD50:AD445)</f>
        <v>1842.4799999999998</v>
      </c>
      <c r="K464" s="72"/>
      <c r="L464" s="73">
        <f>SUM(AZ50:AZ445)</f>
        <v>93839</v>
      </c>
    </row>
    <row r="465" spans="1:12" ht="14.25" x14ac:dyDescent="0.2">
      <c r="A465" s="86"/>
      <c r="B465" s="93"/>
      <c r="C465" s="94" t="s">
        <v>360</v>
      </c>
      <c r="D465" s="94"/>
      <c r="E465" s="94"/>
      <c r="F465" s="94"/>
      <c r="G465" s="94"/>
      <c r="H465" s="94"/>
      <c r="I465" s="70"/>
      <c r="J465" s="72">
        <f>SUM(AE50:AE445)</f>
        <v>848.7800000000002</v>
      </c>
      <c r="K465" s="72"/>
      <c r="L465" s="73">
        <f>SUM(BA50:BA445)</f>
        <v>43231</v>
      </c>
    </row>
    <row r="466" spans="1:12" ht="14.25" hidden="1" x14ac:dyDescent="0.2">
      <c r="A466" s="86"/>
      <c r="B466" s="93"/>
      <c r="C466" s="94" t="s">
        <v>390</v>
      </c>
      <c r="D466" s="94"/>
      <c r="E466" s="94"/>
      <c r="F466" s="94"/>
      <c r="G466" s="94"/>
      <c r="H466" s="94"/>
      <c r="I466" s="70"/>
      <c r="J466" s="72">
        <f>J468+J469</f>
        <v>0</v>
      </c>
      <c r="K466" s="72"/>
      <c r="L466" s="73">
        <f>L468+L469</f>
        <v>0</v>
      </c>
    </row>
    <row r="467" spans="1:12" ht="14.25" hidden="1" x14ac:dyDescent="0.2">
      <c r="A467" s="86"/>
      <c r="B467" s="93"/>
      <c r="C467" s="101" t="s">
        <v>346</v>
      </c>
      <c r="D467" s="94"/>
      <c r="E467" s="94"/>
      <c r="F467" s="94"/>
      <c r="G467" s="94"/>
      <c r="H467" s="94"/>
      <c r="I467" s="70"/>
      <c r="J467" s="72"/>
      <c r="K467" s="72"/>
      <c r="L467" s="73"/>
    </row>
    <row r="468" spans="1:12" ht="14.25" hidden="1" x14ac:dyDescent="0.2">
      <c r="A468" s="86"/>
      <c r="B468" s="93"/>
      <c r="C468" s="94" t="s">
        <v>362</v>
      </c>
      <c r="D468" s="94"/>
      <c r="E468" s="94"/>
      <c r="F468" s="94"/>
      <c r="G468" s="94"/>
      <c r="H468" s="94"/>
      <c r="I468" s="70"/>
      <c r="J468" s="72">
        <f>SUM(BJ50:BJ445)</f>
        <v>0</v>
      </c>
      <c r="K468" s="72"/>
      <c r="L468" s="73">
        <f>SUM(BK50:BK445)</f>
        <v>0</v>
      </c>
    </row>
    <row r="469" spans="1:12" ht="14.25" hidden="1" x14ac:dyDescent="0.2">
      <c r="A469" s="86"/>
      <c r="B469" s="93"/>
      <c r="C469" s="94" t="s">
        <v>363</v>
      </c>
      <c r="D469" s="94"/>
      <c r="E469" s="94"/>
      <c r="F469" s="94"/>
      <c r="G469" s="94"/>
      <c r="H469" s="94"/>
      <c r="I469" s="70"/>
      <c r="J469" s="72">
        <f>SUM(AH50:AH445)</f>
        <v>0</v>
      </c>
      <c r="K469" s="72"/>
      <c r="L469" s="73">
        <f>SUM(BD50:BD445)</f>
        <v>0</v>
      </c>
    </row>
    <row r="470" spans="1:12" ht="14.25" hidden="1" x14ac:dyDescent="0.2">
      <c r="A470" s="86"/>
      <c r="B470" s="93"/>
      <c r="C470" s="94" t="s">
        <v>391</v>
      </c>
      <c r="D470" s="94"/>
      <c r="E470" s="94"/>
      <c r="F470" s="94"/>
      <c r="G470" s="94"/>
      <c r="H470" s="94"/>
      <c r="I470" s="70"/>
      <c r="J470" s="72">
        <f>J423</f>
        <v>0</v>
      </c>
      <c r="K470" s="72"/>
      <c r="L470" s="73">
        <f>L423</f>
        <v>0</v>
      </c>
    </row>
    <row r="471" spans="1:12" ht="14.25" x14ac:dyDescent="0.2">
      <c r="A471" s="86"/>
      <c r="B471" s="93"/>
      <c r="C471" s="97" t="s">
        <v>367</v>
      </c>
      <c r="D471" s="94"/>
      <c r="E471" s="94"/>
      <c r="F471" s="94"/>
      <c r="G471" s="94"/>
      <c r="H471" s="94"/>
      <c r="I471" s="70"/>
      <c r="J471" s="72"/>
      <c r="K471" s="72"/>
      <c r="L471" s="73"/>
    </row>
    <row r="472" spans="1:12" ht="14.25" hidden="1" x14ac:dyDescent="0.2">
      <c r="A472" s="86"/>
      <c r="B472" s="93"/>
      <c r="C472" s="94" t="s">
        <v>368</v>
      </c>
      <c r="D472" s="94"/>
      <c r="E472" s="94"/>
      <c r="F472" s="94"/>
      <c r="G472" s="94"/>
      <c r="H472" s="94"/>
      <c r="I472" s="70"/>
      <c r="J472" s="72">
        <f>SUM(AB50:AB445)</f>
        <v>0</v>
      </c>
      <c r="K472" s="72"/>
      <c r="L472" s="73">
        <f>SUM(AX50:AX445)</f>
        <v>0</v>
      </c>
    </row>
    <row r="473" spans="1:12" ht="14.25" hidden="1" x14ac:dyDescent="0.2">
      <c r="A473" s="86"/>
      <c r="B473" s="93"/>
      <c r="C473" s="94" t="s">
        <v>369</v>
      </c>
      <c r="D473" s="94"/>
      <c r="E473" s="94"/>
      <c r="F473" s="94"/>
      <c r="G473" s="94"/>
      <c r="H473" s="94"/>
      <c r="I473" s="70"/>
      <c r="J473" s="72">
        <f>SUM(AC50:AC445)</f>
        <v>0</v>
      </c>
      <c r="K473" s="72"/>
      <c r="L473" s="73">
        <f>SUM(AY50:AY445)</f>
        <v>0</v>
      </c>
    </row>
    <row r="474" spans="1:12" ht="14.25" x14ac:dyDescent="0.2">
      <c r="A474" s="86"/>
      <c r="B474" s="93"/>
      <c r="C474" s="94" t="s">
        <v>370</v>
      </c>
      <c r="D474" s="94"/>
      <c r="E474" s="94"/>
      <c r="F474" s="102"/>
      <c r="G474" s="103">
        <f>Source!P206</f>
        <v>13.367559999999999</v>
      </c>
      <c r="H474" s="86"/>
      <c r="I474" s="86"/>
      <c r="J474" s="86"/>
      <c r="K474" s="86"/>
      <c r="L474" s="86"/>
    </row>
    <row r="475" spans="1:12" ht="14.25" x14ac:dyDescent="0.2">
      <c r="A475" s="86"/>
      <c r="B475" s="93"/>
      <c r="C475" s="94" t="s">
        <v>371</v>
      </c>
      <c r="D475" s="94"/>
      <c r="E475" s="94"/>
      <c r="F475" s="102"/>
      <c r="G475" s="103">
        <f>Source!P207</f>
        <v>137.08712</v>
      </c>
      <c r="H475" s="86"/>
      <c r="I475" s="86"/>
      <c r="J475" s="86"/>
      <c r="K475" s="86"/>
      <c r="L475" s="86"/>
    </row>
    <row r="479" spans="1:12" ht="14.25" customHeight="1" x14ac:dyDescent="0.2">
      <c r="A479" s="115"/>
      <c r="B479" s="116" t="s">
        <v>392</v>
      </c>
      <c r="C479" s="118" t="str">
        <f>IF(Source!AC12&lt;&gt;"", Source!AC12," ")</f>
        <v>Ведущий эксперт УНСР</v>
      </c>
      <c r="D479" s="41"/>
      <c r="E479" s="41"/>
      <c r="F479" s="41"/>
      <c r="G479" s="41"/>
      <c r="H479" s="117" t="str">
        <f>IF(Source!AB12&lt;&gt;"", Source!AB12," ")</f>
        <v>Кузьмина Т.В.</v>
      </c>
      <c r="I479" s="24"/>
      <c r="J479" s="24"/>
      <c r="K479" s="24"/>
      <c r="L479" s="19"/>
    </row>
    <row r="480" spans="1:12" ht="14.25" customHeight="1" x14ac:dyDescent="0.2">
      <c r="A480" s="115"/>
      <c r="B480" s="119"/>
      <c r="C480" s="120" t="s">
        <v>393</v>
      </c>
      <c r="D480" s="120"/>
      <c r="E480" s="120"/>
      <c r="F480" s="120"/>
      <c r="G480" s="120"/>
      <c r="H480" s="24"/>
      <c r="I480" s="24"/>
      <c r="J480" s="24"/>
      <c r="K480" s="24"/>
      <c r="L480" s="19"/>
    </row>
    <row r="481" spans="1:12" ht="14.25" customHeight="1" x14ac:dyDescent="0.2">
      <c r="A481" s="115"/>
      <c r="B481" s="119"/>
      <c r="C481" s="24"/>
      <c r="D481" s="24"/>
      <c r="E481" s="24"/>
      <c r="F481" s="24"/>
      <c r="G481" s="24"/>
      <c r="H481" s="24"/>
      <c r="I481" s="24"/>
      <c r="J481" s="24"/>
      <c r="K481" s="24"/>
      <c r="L481" s="19"/>
    </row>
    <row r="482" spans="1:12" ht="14.25" customHeight="1" x14ac:dyDescent="0.2">
      <c r="A482" s="115"/>
      <c r="B482" s="116" t="s">
        <v>394</v>
      </c>
      <c r="C482" s="118" t="str">
        <f>IF(Source!AE12&lt;&gt;"", Source!AE12," ")</f>
        <v>Начальник УНСР</v>
      </c>
      <c r="D482" s="41"/>
      <c r="E482" s="41"/>
      <c r="F482" s="41"/>
      <c r="G482" s="41"/>
      <c r="H482" s="117" t="str">
        <f>IF(Source!AD12&lt;&gt;"", Source!AD12," ")</f>
        <v>Аверьянов И.А.</v>
      </c>
      <c r="I482" s="24"/>
      <c r="J482" s="24"/>
      <c r="K482" s="24"/>
      <c r="L482" s="19"/>
    </row>
    <row r="483" spans="1:12" ht="14.25" customHeight="1" x14ac:dyDescent="0.2">
      <c r="A483" s="24"/>
      <c r="B483" s="24"/>
      <c r="C483" s="120" t="s">
        <v>393</v>
      </c>
      <c r="D483" s="120"/>
      <c r="E483" s="120"/>
      <c r="F483" s="120"/>
      <c r="G483" s="120"/>
      <c r="H483" s="24"/>
      <c r="I483" s="24"/>
      <c r="J483" s="24"/>
      <c r="K483" s="24"/>
      <c r="L483" s="19"/>
    </row>
  </sheetData>
  <mergeCells count="304">
    <mergeCell ref="C472:H472"/>
    <mergeCell ref="C473:H473"/>
    <mergeCell ref="C474:F474"/>
    <mergeCell ref="C475:F475"/>
    <mergeCell ref="C480:G480"/>
    <mergeCell ref="C483:G483"/>
    <mergeCell ref="C466:H466"/>
    <mergeCell ref="C467:H467"/>
    <mergeCell ref="C468:H468"/>
    <mergeCell ref="C469:H469"/>
    <mergeCell ref="C470:H470"/>
    <mergeCell ref="C471:H471"/>
    <mergeCell ref="C460:H460"/>
    <mergeCell ref="C461:H461"/>
    <mergeCell ref="C462:H462"/>
    <mergeCell ref="C463:H463"/>
    <mergeCell ref="C464:H464"/>
    <mergeCell ref="C465:H465"/>
    <mergeCell ref="C454:H454"/>
    <mergeCell ref="C455:H455"/>
    <mergeCell ref="C456:H456"/>
    <mergeCell ref="C457:H457"/>
    <mergeCell ref="C458:H458"/>
    <mergeCell ref="C459:H459"/>
    <mergeCell ref="C448:H448"/>
    <mergeCell ref="C449:H449"/>
    <mergeCell ref="C450:H450"/>
    <mergeCell ref="C451:H451"/>
    <mergeCell ref="C452:H452"/>
    <mergeCell ref="C453:H453"/>
    <mergeCell ref="C441:H441"/>
    <mergeCell ref="C442:H442"/>
    <mergeCell ref="C443:H443"/>
    <mergeCell ref="C444:H444"/>
    <mergeCell ref="C445:H445"/>
    <mergeCell ref="C447:H447"/>
    <mergeCell ref="C435:H435"/>
    <mergeCell ref="C436:H436"/>
    <mergeCell ref="C437:H437"/>
    <mergeCell ref="C438:H438"/>
    <mergeCell ref="C439:H439"/>
    <mergeCell ref="C440:H440"/>
    <mergeCell ref="C429:H429"/>
    <mergeCell ref="C430:H430"/>
    <mergeCell ref="C431:H431"/>
    <mergeCell ref="C432:H432"/>
    <mergeCell ref="C433:H433"/>
    <mergeCell ref="C434:H434"/>
    <mergeCell ref="C423:H423"/>
    <mergeCell ref="C424:H424"/>
    <mergeCell ref="C425:H425"/>
    <mergeCell ref="C426:H426"/>
    <mergeCell ref="C427:H427"/>
    <mergeCell ref="C428:H428"/>
    <mergeCell ref="C415:H415"/>
    <mergeCell ref="C416:H416"/>
    <mergeCell ref="C418:H418"/>
    <mergeCell ref="C419:H419"/>
    <mergeCell ref="C420:H420"/>
    <mergeCell ref="C421:H421"/>
    <mergeCell ref="C409:H409"/>
    <mergeCell ref="C410:H410"/>
    <mergeCell ref="C411:H411"/>
    <mergeCell ref="C412:H412"/>
    <mergeCell ref="C413:H413"/>
    <mergeCell ref="C414:H414"/>
    <mergeCell ref="C403:H403"/>
    <mergeCell ref="C404:H404"/>
    <mergeCell ref="C405:H405"/>
    <mergeCell ref="C406:H406"/>
    <mergeCell ref="C407:H407"/>
    <mergeCell ref="C408:H408"/>
    <mergeCell ref="C396:H396"/>
    <mergeCell ref="C398:H398"/>
    <mergeCell ref="C399:H399"/>
    <mergeCell ref="C400:H400"/>
    <mergeCell ref="C401:H401"/>
    <mergeCell ref="C402:H402"/>
    <mergeCell ref="C390:H390"/>
    <mergeCell ref="C391:H391"/>
    <mergeCell ref="C392:H392"/>
    <mergeCell ref="C393:H393"/>
    <mergeCell ref="C394:H394"/>
    <mergeCell ref="C395:H395"/>
    <mergeCell ref="C384:H384"/>
    <mergeCell ref="C385:H385"/>
    <mergeCell ref="C386:H386"/>
    <mergeCell ref="C387:H387"/>
    <mergeCell ref="C388:H388"/>
    <mergeCell ref="C389:H389"/>
    <mergeCell ref="C378:H378"/>
    <mergeCell ref="C379:H379"/>
    <mergeCell ref="C380:H380"/>
    <mergeCell ref="C381:H381"/>
    <mergeCell ref="C382:H382"/>
    <mergeCell ref="C383:H383"/>
    <mergeCell ref="C369:H369"/>
    <mergeCell ref="C370:H370"/>
    <mergeCell ref="C371:H371"/>
    <mergeCell ref="C372:F372"/>
    <mergeCell ref="C373:F373"/>
    <mergeCell ref="C376:H376"/>
    <mergeCell ref="C363:H363"/>
    <mergeCell ref="C364:H364"/>
    <mergeCell ref="C365:H365"/>
    <mergeCell ref="C366:H366"/>
    <mergeCell ref="C367:H367"/>
    <mergeCell ref="C368:H368"/>
    <mergeCell ref="C357:H357"/>
    <mergeCell ref="C358:H358"/>
    <mergeCell ref="C359:H359"/>
    <mergeCell ref="C360:H360"/>
    <mergeCell ref="C361:H361"/>
    <mergeCell ref="C362:H362"/>
    <mergeCell ref="C351:H351"/>
    <mergeCell ref="C352:H352"/>
    <mergeCell ref="C353:H353"/>
    <mergeCell ref="C354:H354"/>
    <mergeCell ref="C355:H355"/>
    <mergeCell ref="C356:H356"/>
    <mergeCell ref="C345:H345"/>
    <mergeCell ref="C346:H346"/>
    <mergeCell ref="C347:H347"/>
    <mergeCell ref="C348:H348"/>
    <mergeCell ref="C349:H349"/>
    <mergeCell ref="C350:H350"/>
    <mergeCell ref="C332:L332"/>
    <mergeCell ref="C339:H339"/>
    <mergeCell ref="I339:J339"/>
    <mergeCell ref="K339:L339"/>
    <mergeCell ref="C343:H343"/>
    <mergeCell ref="I343:J343"/>
    <mergeCell ref="K343:L343"/>
    <mergeCell ref="C323:H323"/>
    <mergeCell ref="C324:H324"/>
    <mergeCell ref="C325:H325"/>
    <mergeCell ref="C326:F326"/>
    <mergeCell ref="C327:F327"/>
    <mergeCell ref="A330:L330"/>
    <mergeCell ref="C317:H317"/>
    <mergeCell ref="C318:H318"/>
    <mergeCell ref="C319:H319"/>
    <mergeCell ref="C320:H320"/>
    <mergeCell ref="C321:H321"/>
    <mergeCell ref="C322:H322"/>
    <mergeCell ref="C311:H311"/>
    <mergeCell ref="C312:H312"/>
    <mergeCell ref="C313:H313"/>
    <mergeCell ref="C314:H314"/>
    <mergeCell ref="C315:H315"/>
    <mergeCell ref="C316:H316"/>
    <mergeCell ref="C305:H305"/>
    <mergeCell ref="C306:H306"/>
    <mergeCell ref="C307:H307"/>
    <mergeCell ref="C308:H308"/>
    <mergeCell ref="C309:H309"/>
    <mergeCell ref="C310:H310"/>
    <mergeCell ref="C299:H299"/>
    <mergeCell ref="C300:H300"/>
    <mergeCell ref="C301:H301"/>
    <mergeCell ref="C302:H302"/>
    <mergeCell ref="C303:H303"/>
    <mergeCell ref="C304:H304"/>
    <mergeCell ref="C275:L275"/>
    <mergeCell ref="C286:H286"/>
    <mergeCell ref="I286:J286"/>
    <mergeCell ref="K286:L286"/>
    <mergeCell ref="C288:L288"/>
    <mergeCell ref="C297:H297"/>
    <mergeCell ref="I297:J297"/>
    <mergeCell ref="K297:L297"/>
    <mergeCell ref="C253:L253"/>
    <mergeCell ref="C262:H262"/>
    <mergeCell ref="I262:J262"/>
    <mergeCell ref="K262:L262"/>
    <mergeCell ref="C264:L264"/>
    <mergeCell ref="C273:H273"/>
    <mergeCell ref="I273:J273"/>
    <mergeCell ref="K273:L273"/>
    <mergeCell ref="C240:H240"/>
    <mergeCell ref="I240:J240"/>
    <mergeCell ref="K240:L240"/>
    <mergeCell ref="C242:L242"/>
    <mergeCell ref="C251:H251"/>
    <mergeCell ref="I251:J251"/>
    <mergeCell ref="K251:L251"/>
    <mergeCell ref="C215:F215"/>
    <mergeCell ref="C216:F216"/>
    <mergeCell ref="A219:L219"/>
    <mergeCell ref="C221:L221"/>
    <mergeCell ref="C230:H230"/>
    <mergeCell ref="I230:J230"/>
    <mergeCell ref="K230:L230"/>
    <mergeCell ref="C209:H209"/>
    <mergeCell ref="C210:H210"/>
    <mergeCell ref="C211:H211"/>
    <mergeCell ref="C212:H212"/>
    <mergeCell ref="C213:H213"/>
    <mergeCell ref="C214:H214"/>
    <mergeCell ref="C203:H203"/>
    <mergeCell ref="C204:H204"/>
    <mergeCell ref="C205:H205"/>
    <mergeCell ref="C206:H206"/>
    <mergeCell ref="C207:H207"/>
    <mergeCell ref="C208:H208"/>
    <mergeCell ref="C197:H197"/>
    <mergeCell ref="C198:H198"/>
    <mergeCell ref="C199:H199"/>
    <mergeCell ref="C200:H200"/>
    <mergeCell ref="C201:H201"/>
    <mergeCell ref="C202:H202"/>
    <mergeCell ref="C191:H191"/>
    <mergeCell ref="C192:H192"/>
    <mergeCell ref="C193:H193"/>
    <mergeCell ref="C194:H194"/>
    <mergeCell ref="C195:H195"/>
    <mergeCell ref="C196:H196"/>
    <mergeCell ref="C186:H186"/>
    <mergeCell ref="I186:J186"/>
    <mergeCell ref="K186:L186"/>
    <mergeCell ref="C188:H188"/>
    <mergeCell ref="C189:H189"/>
    <mergeCell ref="C190:H190"/>
    <mergeCell ref="C156:L156"/>
    <mergeCell ref="C165:H165"/>
    <mergeCell ref="I165:J165"/>
    <mergeCell ref="K165:L165"/>
    <mergeCell ref="C168:L168"/>
    <mergeCell ref="C177:H177"/>
    <mergeCell ref="I177:J177"/>
    <mergeCell ref="K177:L177"/>
    <mergeCell ref="C130:L130"/>
    <mergeCell ref="C141:H141"/>
    <mergeCell ref="I141:J141"/>
    <mergeCell ref="K141:L141"/>
    <mergeCell ref="C143:L143"/>
    <mergeCell ref="C154:H154"/>
    <mergeCell ref="I154:J154"/>
    <mergeCell ref="K154:L154"/>
    <mergeCell ref="C108:L108"/>
    <mergeCell ref="C117:H117"/>
    <mergeCell ref="I117:J117"/>
    <mergeCell ref="K117:L117"/>
    <mergeCell ref="C119:L119"/>
    <mergeCell ref="C128:H128"/>
    <mergeCell ref="I128:J128"/>
    <mergeCell ref="K128:L128"/>
    <mergeCell ref="C86:L86"/>
    <mergeCell ref="C95:H95"/>
    <mergeCell ref="I95:J95"/>
    <mergeCell ref="K95:L95"/>
    <mergeCell ref="C97:L97"/>
    <mergeCell ref="C106:H106"/>
    <mergeCell ref="I106:J106"/>
    <mergeCell ref="K106:L106"/>
    <mergeCell ref="C64:L64"/>
    <mergeCell ref="C73:H73"/>
    <mergeCell ref="I73:J73"/>
    <mergeCell ref="K73:L73"/>
    <mergeCell ref="C75:L75"/>
    <mergeCell ref="C84:H84"/>
    <mergeCell ref="I84:J84"/>
    <mergeCell ref="K84:L84"/>
    <mergeCell ref="H44:J47"/>
    <mergeCell ref="K44:K48"/>
    <mergeCell ref="L44:L48"/>
    <mergeCell ref="A51:L51"/>
    <mergeCell ref="C53:L53"/>
    <mergeCell ref="C62:H62"/>
    <mergeCell ref="I62:J62"/>
    <mergeCell ref="K62:L62"/>
    <mergeCell ref="D39:E39"/>
    <mergeCell ref="D40:E40"/>
    <mergeCell ref="D41:E41"/>
    <mergeCell ref="D42:E42"/>
    <mergeCell ref="A44:A48"/>
    <mergeCell ref="B44:B48"/>
    <mergeCell ref="C44:C48"/>
    <mergeCell ref="D44:D48"/>
    <mergeCell ref="E44:G47"/>
    <mergeCell ref="A23:L23"/>
    <mergeCell ref="A25:L25"/>
    <mergeCell ref="A26:L26"/>
    <mergeCell ref="C31:L31"/>
    <mergeCell ref="C32:L32"/>
    <mergeCell ref="D36:E36"/>
    <mergeCell ref="A14:E14"/>
    <mergeCell ref="F14:L14"/>
    <mergeCell ref="A17:L17"/>
    <mergeCell ref="A18:L18"/>
    <mergeCell ref="A20:L20"/>
    <mergeCell ref="A21:L21"/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</mergeCells>
  <pageMargins left="0.4" right="0.2" top="0.2" bottom="0.4" header="0.2" footer="0.2"/>
  <pageSetup paperSize="9" scale="48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U276"/>
  <sheetViews>
    <sheetView workbookViewId="0">
      <selection activeCell="A272" sqref="A272:O272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70332</v>
      </c>
      <c r="M1">
        <v>10</v>
      </c>
      <c r="N1">
        <v>11</v>
      </c>
      <c r="O1">
        <v>15</v>
      </c>
      <c r="P1">
        <v>0</v>
      </c>
      <c r="Q1">
        <v>2</v>
      </c>
    </row>
    <row r="12" spans="1:133" x14ac:dyDescent="0.2">
      <c r="A12" s="1">
        <v>1</v>
      </c>
      <c r="B12" s="1">
        <v>270</v>
      </c>
      <c r="C12" s="1">
        <v>0</v>
      </c>
      <c r="D12" s="1">
        <f>ROW(A214)</f>
        <v>214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6</v>
      </c>
      <c r="K12" s="1">
        <v>0</v>
      </c>
      <c r="L12" s="1">
        <v>0</v>
      </c>
      <c r="M12" s="1">
        <v>11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4</v>
      </c>
      <c r="U12" s="1" t="s">
        <v>3</v>
      </c>
      <c r="V12" s="1">
        <v>9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7</v>
      </c>
      <c r="AC12" s="1" t="s">
        <v>8</v>
      </c>
      <c r="AD12" s="1" t="s">
        <v>9</v>
      </c>
      <c r="AE12" s="1" t="s">
        <v>10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11</v>
      </c>
      <c r="BI12" s="1" t="s">
        <v>12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3</v>
      </c>
      <c r="BZ12" s="1" t="s">
        <v>13</v>
      </c>
      <c r="CA12" s="1" t="s">
        <v>14</v>
      </c>
      <c r="CB12" s="1" t="s">
        <v>14</v>
      </c>
      <c r="CC12" s="1" t="s">
        <v>14</v>
      </c>
      <c r="CD12" s="1" t="s">
        <v>14</v>
      </c>
      <c r="CE12" s="1" t="s">
        <v>15</v>
      </c>
      <c r="CF12" s="1">
        <v>0</v>
      </c>
      <c r="CG12" s="1">
        <v>0</v>
      </c>
      <c r="CH12" s="1">
        <v>419766280</v>
      </c>
      <c r="CI12" s="1" t="s">
        <v>3</v>
      </c>
      <c r="CJ12" s="1" t="s">
        <v>3</v>
      </c>
      <c r="CK12" s="1">
        <v>1</v>
      </c>
      <c r="CL12" s="1"/>
      <c r="CM12" s="1"/>
      <c r="CN12" s="1"/>
      <c r="CO12" s="1"/>
      <c r="CP12" s="1"/>
      <c r="CQ12" s="1" t="s">
        <v>16</v>
      </c>
      <c r="CR12" s="1" t="s">
        <v>17</v>
      </c>
      <c r="CS12" s="1">
        <v>42794</v>
      </c>
      <c r="CT12" s="1">
        <v>421</v>
      </c>
      <c r="CU12" s="1"/>
      <c r="CV12" s="1"/>
      <c r="CW12" s="1"/>
      <c r="CX12" s="1"/>
      <c r="CY12" s="1">
        <v>0</v>
      </c>
      <c r="CZ12" s="1" t="s">
        <v>18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55" x14ac:dyDescent="0.2">
      <c r="A18" s="3">
        <v>52</v>
      </c>
      <c r="B18" s="3">
        <f t="shared" ref="B18:G18" si="0">B214</f>
        <v>270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 t="str">
        <f t="shared" si="0"/>
        <v>01-01-02  Вырубка деревьев , кустарников</v>
      </c>
      <c r="G18" s="3" t="str">
        <f t="shared" si="0"/>
        <v>01-01-02  Вырубка деревьев , кустарников !</v>
      </c>
      <c r="H18" s="3"/>
      <c r="I18" s="3"/>
      <c r="J18" s="3"/>
      <c r="K18" s="3"/>
      <c r="L18" s="3"/>
      <c r="M18" s="3"/>
      <c r="N18" s="3"/>
      <c r="O18" s="3">
        <f t="shared" ref="O18:AT18" si="1">O214</f>
        <v>19862</v>
      </c>
      <c r="P18" s="3">
        <f t="shared" si="1"/>
        <v>0</v>
      </c>
      <c r="Q18" s="3">
        <f t="shared" si="1"/>
        <v>19744</v>
      </c>
      <c r="R18" s="3">
        <f t="shared" si="1"/>
        <v>1999</v>
      </c>
      <c r="S18" s="3">
        <f t="shared" si="1"/>
        <v>118</v>
      </c>
      <c r="T18" s="3">
        <f t="shared" si="1"/>
        <v>0</v>
      </c>
      <c r="U18" s="3">
        <f t="shared" si="1"/>
        <v>13.367559999999999</v>
      </c>
      <c r="V18" s="3">
        <f t="shared" si="1"/>
        <v>137.08712</v>
      </c>
      <c r="W18" s="3">
        <f t="shared" si="1"/>
        <v>0</v>
      </c>
      <c r="X18" s="3">
        <f t="shared" si="1"/>
        <v>1843</v>
      </c>
      <c r="Y18" s="3">
        <f t="shared" si="1"/>
        <v>849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0</v>
      </c>
      <c r="AQ18" s="3">
        <f t="shared" si="1"/>
        <v>0</v>
      </c>
      <c r="AR18" s="3">
        <f t="shared" si="1"/>
        <v>22554</v>
      </c>
      <c r="AS18" s="3">
        <f t="shared" si="1"/>
        <v>22554</v>
      </c>
      <c r="AT18" s="3">
        <f t="shared" si="1"/>
        <v>0</v>
      </c>
      <c r="AU18" s="3">
        <f t="shared" ref="AU18:BZ18" si="2">AU214</f>
        <v>0</v>
      </c>
      <c r="AV18" s="3">
        <f t="shared" si="2"/>
        <v>0</v>
      </c>
      <c r="AW18" s="3">
        <f t="shared" si="2"/>
        <v>0</v>
      </c>
      <c r="AX18" s="3">
        <f t="shared" si="2"/>
        <v>0</v>
      </c>
      <c r="AY18" s="3">
        <f t="shared" si="2"/>
        <v>0</v>
      </c>
      <c r="AZ18" s="3">
        <f t="shared" si="2"/>
        <v>0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953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CA214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DG214</f>
        <v>255414</v>
      </c>
      <c r="DH18" s="4">
        <f t="shared" si="4"/>
        <v>0</v>
      </c>
      <c r="DI18" s="4">
        <f t="shared" si="4"/>
        <v>249388</v>
      </c>
      <c r="DJ18" s="4">
        <f t="shared" si="4"/>
        <v>100224</v>
      </c>
      <c r="DK18" s="4">
        <f t="shared" si="4"/>
        <v>6026</v>
      </c>
      <c r="DL18" s="4">
        <f t="shared" si="4"/>
        <v>0</v>
      </c>
      <c r="DM18" s="4">
        <f t="shared" si="4"/>
        <v>13.367559999999999</v>
      </c>
      <c r="DN18" s="4">
        <f t="shared" si="4"/>
        <v>137.08712</v>
      </c>
      <c r="DO18" s="4">
        <f t="shared" si="4"/>
        <v>0</v>
      </c>
      <c r="DP18" s="4">
        <f t="shared" si="4"/>
        <v>93839</v>
      </c>
      <c r="DQ18" s="4">
        <f t="shared" si="4"/>
        <v>43231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0</v>
      </c>
      <c r="EI18" s="4">
        <f t="shared" si="4"/>
        <v>0</v>
      </c>
      <c r="EJ18" s="4">
        <f t="shared" si="4"/>
        <v>392484</v>
      </c>
      <c r="EK18" s="4">
        <f t="shared" si="4"/>
        <v>392484</v>
      </c>
      <c r="EL18" s="4">
        <f t="shared" si="4"/>
        <v>0</v>
      </c>
      <c r="EM18" s="4">
        <f t="shared" ref="EM18:FR18" si="5">EM214</f>
        <v>0</v>
      </c>
      <c r="EN18" s="4">
        <f t="shared" si="5"/>
        <v>0</v>
      </c>
      <c r="EO18" s="4">
        <f t="shared" si="5"/>
        <v>0</v>
      </c>
      <c r="EP18" s="4">
        <f t="shared" si="5"/>
        <v>0</v>
      </c>
      <c r="EQ18" s="4">
        <f t="shared" si="5"/>
        <v>0</v>
      </c>
      <c r="ER18" s="4">
        <f t="shared" si="5"/>
        <v>0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19361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FS214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 x14ac:dyDescent="0.2">
      <c r="A20" s="1">
        <v>3</v>
      </c>
      <c r="B20" s="1">
        <v>1</v>
      </c>
      <c r="C20" s="1"/>
      <c r="D20" s="1">
        <f>ROW(A184)</f>
        <v>184</v>
      </c>
      <c r="E20" s="1"/>
      <c r="F20" s="1" t="s">
        <v>19</v>
      </c>
      <c r="G20" s="1" t="s">
        <v>20</v>
      </c>
      <c r="H20" s="1" t="s">
        <v>3</v>
      </c>
      <c r="I20" s="1">
        <v>0</v>
      </c>
      <c r="J20" s="1" t="s">
        <v>3</v>
      </c>
      <c r="K20" s="1">
        <v>-1</v>
      </c>
      <c r="L20" s="1" t="s">
        <v>19</v>
      </c>
      <c r="M20" s="1" t="s">
        <v>3</v>
      </c>
      <c r="N20" s="1"/>
      <c r="O20" s="1"/>
      <c r="P20" s="1"/>
      <c r="Q20" s="1"/>
      <c r="R20" s="1"/>
      <c r="S20" s="1">
        <v>0</v>
      </c>
      <c r="T20" s="1">
        <v>0</v>
      </c>
      <c r="U20" s="1" t="s">
        <v>3</v>
      </c>
      <c r="V20" s="1">
        <v>1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6</v>
      </c>
    </row>
    <row r="22" spans="1:255" x14ac:dyDescent="0.2">
      <c r="A22" s="3">
        <v>52</v>
      </c>
      <c r="B22" s="3">
        <f t="shared" ref="B22:G22" si="7">B184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>01-01-02</v>
      </c>
      <c r="G22" s="3" t="str">
        <f t="shared" si="7"/>
        <v>Вырубка деревьев , кустарников</v>
      </c>
      <c r="H22" s="3"/>
      <c r="I22" s="3"/>
      <c r="J22" s="3"/>
      <c r="K22" s="3"/>
      <c r="L22" s="3"/>
      <c r="M22" s="3"/>
      <c r="N22" s="3"/>
      <c r="O22" s="3">
        <f t="shared" ref="O22:AT22" si="8">O184</f>
        <v>19862</v>
      </c>
      <c r="P22" s="3">
        <f t="shared" si="8"/>
        <v>0</v>
      </c>
      <c r="Q22" s="3">
        <f t="shared" si="8"/>
        <v>19744</v>
      </c>
      <c r="R22" s="3">
        <f t="shared" si="8"/>
        <v>1999</v>
      </c>
      <c r="S22" s="3">
        <f t="shared" si="8"/>
        <v>118</v>
      </c>
      <c r="T22" s="3">
        <f t="shared" si="8"/>
        <v>0</v>
      </c>
      <c r="U22" s="3">
        <f t="shared" si="8"/>
        <v>13.367559999999999</v>
      </c>
      <c r="V22" s="3">
        <f t="shared" si="8"/>
        <v>137.08712</v>
      </c>
      <c r="W22" s="3">
        <f t="shared" si="8"/>
        <v>0</v>
      </c>
      <c r="X22" s="3">
        <f t="shared" si="8"/>
        <v>1843</v>
      </c>
      <c r="Y22" s="3">
        <f t="shared" si="8"/>
        <v>849</v>
      </c>
      <c r="Z22" s="3">
        <f t="shared" si="8"/>
        <v>0</v>
      </c>
      <c r="AA22" s="3">
        <f t="shared" si="8"/>
        <v>0</v>
      </c>
      <c r="AB22" s="3">
        <f t="shared" si="8"/>
        <v>0</v>
      </c>
      <c r="AC22" s="3">
        <f t="shared" si="8"/>
        <v>0</v>
      </c>
      <c r="AD22" s="3">
        <f t="shared" si="8"/>
        <v>0</v>
      </c>
      <c r="AE22" s="3">
        <f t="shared" si="8"/>
        <v>0</v>
      </c>
      <c r="AF22" s="3">
        <f t="shared" si="8"/>
        <v>0</v>
      </c>
      <c r="AG22" s="3">
        <f t="shared" si="8"/>
        <v>0</v>
      </c>
      <c r="AH22" s="3">
        <f t="shared" si="8"/>
        <v>0</v>
      </c>
      <c r="AI22" s="3">
        <f t="shared" si="8"/>
        <v>0</v>
      </c>
      <c r="AJ22" s="3">
        <f t="shared" si="8"/>
        <v>0</v>
      </c>
      <c r="AK22" s="3">
        <f t="shared" si="8"/>
        <v>0</v>
      </c>
      <c r="AL22" s="3">
        <f t="shared" si="8"/>
        <v>0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0</v>
      </c>
      <c r="AQ22" s="3">
        <f t="shared" si="8"/>
        <v>0</v>
      </c>
      <c r="AR22" s="3">
        <f t="shared" si="8"/>
        <v>22554</v>
      </c>
      <c r="AS22" s="3">
        <f t="shared" si="8"/>
        <v>22554</v>
      </c>
      <c r="AT22" s="3">
        <f t="shared" si="8"/>
        <v>0</v>
      </c>
      <c r="AU22" s="3">
        <f t="shared" ref="AU22:BZ22" si="9">AU184</f>
        <v>0</v>
      </c>
      <c r="AV22" s="3">
        <f t="shared" si="9"/>
        <v>0</v>
      </c>
      <c r="AW22" s="3">
        <f t="shared" si="9"/>
        <v>0</v>
      </c>
      <c r="AX22" s="3">
        <f t="shared" si="9"/>
        <v>0</v>
      </c>
      <c r="AY22" s="3">
        <f t="shared" si="9"/>
        <v>0</v>
      </c>
      <c r="AZ22" s="3">
        <f t="shared" si="9"/>
        <v>0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953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CA184</f>
        <v>0</v>
      </c>
      <c r="CB22" s="3">
        <f t="shared" si="10"/>
        <v>0</v>
      </c>
      <c r="CC22" s="3">
        <f t="shared" si="10"/>
        <v>0</v>
      </c>
      <c r="CD22" s="3">
        <f t="shared" si="10"/>
        <v>0</v>
      </c>
      <c r="CE22" s="3">
        <f t="shared" si="10"/>
        <v>0</v>
      </c>
      <c r="CF22" s="3">
        <f t="shared" si="10"/>
        <v>0</v>
      </c>
      <c r="CG22" s="3">
        <f t="shared" si="10"/>
        <v>0</v>
      </c>
      <c r="CH22" s="3">
        <f t="shared" si="10"/>
        <v>0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DG184</f>
        <v>255414</v>
      </c>
      <c r="DH22" s="4">
        <f t="shared" si="11"/>
        <v>0</v>
      </c>
      <c r="DI22" s="4">
        <f t="shared" si="11"/>
        <v>249388</v>
      </c>
      <c r="DJ22" s="4">
        <f t="shared" si="11"/>
        <v>100224</v>
      </c>
      <c r="DK22" s="4">
        <f t="shared" si="11"/>
        <v>6026</v>
      </c>
      <c r="DL22" s="4">
        <f t="shared" si="11"/>
        <v>0</v>
      </c>
      <c r="DM22" s="4">
        <f t="shared" si="11"/>
        <v>13.367559999999999</v>
      </c>
      <c r="DN22" s="4">
        <f t="shared" si="11"/>
        <v>137.08712</v>
      </c>
      <c r="DO22" s="4">
        <f t="shared" si="11"/>
        <v>0</v>
      </c>
      <c r="DP22" s="4">
        <f t="shared" si="11"/>
        <v>93839</v>
      </c>
      <c r="DQ22" s="4">
        <f t="shared" si="11"/>
        <v>43231</v>
      </c>
      <c r="DR22" s="4">
        <f t="shared" si="11"/>
        <v>0</v>
      </c>
      <c r="DS22" s="4">
        <f t="shared" si="11"/>
        <v>0</v>
      </c>
      <c r="DT22" s="4">
        <f t="shared" si="11"/>
        <v>0</v>
      </c>
      <c r="DU22" s="4">
        <f t="shared" si="11"/>
        <v>0</v>
      </c>
      <c r="DV22" s="4">
        <f t="shared" si="11"/>
        <v>0</v>
      </c>
      <c r="DW22" s="4">
        <f t="shared" si="11"/>
        <v>0</v>
      </c>
      <c r="DX22" s="4">
        <f t="shared" si="11"/>
        <v>0</v>
      </c>
      <c r="DY22" s="4">
        <f t="shared" si="11"/>
        <v>0</v>
      </c>
      <c r="DZ22" s="4">
        <f t="shared" si="11"/>
        <v>0</v>
      </c>
      <c r="EA22" s="4">
        <f t="shared" si="11"/>
        <v>0</v>
      </c>
      <c r="EB22" s="4">
        <f t="shared" si="11"/>
        <v>0</v>
      </c>
      <c r="EC22" s="4">
        <f t="shared" si="11"/>
        <v>0</v>
      </c>
      <c r="ED22" s="4">
        <f t="shared" si="11"/>
        <v>0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0</v>
      </c>
      <c r="EI22" s="4">
        <f t="shared" si="11"/>
        <v>0</v>
      </c>
      <c r="EJ22" s="4">
        <f t="shared" si="11"/>
        <v>392484</v>
      </c>
      <c r="EK22" s="4">
        <f t="shared" si="11"/>
        <v>392484</v>
      </c>
      <c r="EL22" s="4">
        <f t="shared" si="11"/>
        <v>0</v>
      </c>
      <c r="EM22" s="4">
        <f t="shared" ref="EM22:FR22" si="12">EM184</f>
        <v>0</v>
      </c>
      <c r="EN22" s="4">
        <f t="shared" si="12"/>
        <v>0</v>
      </c>
      <c r="EO22" s="4">
        <f t="shared" si="12"/>
        <v>0</v>
      </c>
      <c r="EP22" s="4">
        <f t="shared" si="12"/>
        <v>0</v>
      </c>
      <c r="EQ22" s="4">
        <f t="shared" si="12"/>
        <v>0</v>
      </c>
      <c r="ER22" s="4">
        <f t="shared" si="12"/>
        <v>0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19361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FS184</f>
        <v>0</v>
      </c>
      <c r="FT22" s="4">
        <f t="shared" si="13"/>
        <v>0</v>
      </c>
      <c r="FU22" s="4">
        <f t="shared" si="13"/>
        <v>0</v>
      </c>
      <c r="FV22" s="4">
        <f t="shared" si="13"/>
        <v>0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 x14ac:dyDescent="0.2">
      <c r="A24" s="1">
        <v>4</v>
      </c>
      <c r="B24" s="1">
        <v>1</v>
      </c>
      <c r="C24" s="1"/>
      <c r="D24" s="1">
        <f>ROW(A66)</f>
        <v>66</v>
      </c>
      <c r="E24" s="1"/>
      <c r="F24" s="1" t="s">
        <v>21</v>
      </c>
      <c r="G24" s="1" t="s">
        <v>22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>
        <v>0</v>
      </c>
      <c r="U24" s="1" t="s">
        <v>3</v>
      </c>
      <c r="V24" s="1">
        <v>1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55" x14ac:dyDescent="0.2">
      <c r="A26" s="3">
        <v>52</v>
      </c>
      <c r="B26" s="3">
        <f t="shared" ref="B26:G26" si="14">B66</f>
        <v>1</v>
      </c>
      <c r="C26" s="3">
        <f t="shared" si="14"/>
        <v>4</v>
      </c>
      <c r="D26" s="3">
        <f t="shared" si="14"/>
        <v>24</v>
      </c>
      <c r="E26" s="3">
        <f t="shared" si="14"/>
        <v>0</v>
      </c>
      <c r="F26" s="3" t="str">
        <f t="shared" si="14"/>
        <v>1</v>
      </c>
      <c r="G26" s="3" t="str">
        <f t="shared" si="14"/>
        <v>Дендрология (248017-2021-ООС1.1-ДП)</v>
      </c>
      <c r="H26" s="3"/>
      <c r="I26" s="3"/>
      <c r="J26" s="3"/>
      <c r="K26" s="3"/>
      <c r="L26" s="3"/>
      <c r="M26" s="3"/>
      <c r="N26" s="3"/>
      <c r="O26" s="3">
        <f t="shared" ref="O26:AT26" si="15">O66</f>
        <v>18475</v>
      </c>
      <c r="P26" s="3">
        <f t="shared" si="15"/>
        <v>0</v>
      </c>
      <c r="Q26" s="3">
        <f t="shared" si="15"/>
        <v>18383</v>
      </c>
      <c r="R26" s="3">
        <f t="shared" si="15"/>
        <v>1903</v>
      </c>
      <c r="S26" s="3">
        <f t="shared" si="15"/>
        <v>92</v>
      </c>
      <c r="T26" s="3">
        <f t="shared" si="15"/>
        <v>0</v>
      </c>
      <c r="U26" s="3">
        <f t="shared" si="15"/>
        <v>10.3926</v>
      </c>
      <c r="V26" s="3">
        <f t="shared" si="15"/>
        <v>132.29468</v>
      </c>
      <c r="W26" s="3">
        <f t="shared" si="15"/>
        <v>0</v>
      </c>
      <c r="X26" s="3">
        <f t="shared" si="15"/>
        <v>1776</v>
      </c>
      <c r="Y26" s="3">
        <f t="shared" si="15"/>
        <v>818</v>
      </c>
      <c r="Z26" s="3">
        <f t="shared" si="15"/>
        <v>0</v>
      </c>
      <c r="AA26" s="3">
        <f t="shared" si="15"/>
        <v>0</v>
      </c>
      <c r="AB26" s="3">
        <f t="shared" si="15"/>
        <v>18475</v>
      </c>
      <c r="AC26" s="3">
        <f t="shared" si="15"/>
        <v>0</v>
      </c>
      <c r="AD26" s="3">
        <f t="shared" si="15"/>
        <v>18383</v>
      </c>
      <c r="AE26" s="3">
        <f t="shared" si="15"/>
        <v>1903</v>
      </c>
      <c r="AF26" s="3">
        <f t="shared" si="15"/>
        <v>92</v>
      </c>
      <c r="AG26" s="3">
        <f t="shared" si="15"/>
        <v>0</v>
      </c>
      <c r="AH26" s="3">
        <f t="shared" si="15"/>
        <v>10.3926</v>
      </c>
      <c r="AI26" s="3">
        <f t="shared" si="15"/>
        <v>132.29468</v>
      </c>
      <c r="AJ26" s="3">
        <f t="shared" si="15"/>
        <v>0</v>
      </c>
      <c r="AK26" s="3">
        <f t="shared" si="15"/>
        <v>1776</v>
      </c>
      <c r="AL26" s="3">
        <f t="shared" si="15"/>
        <v>818</v>
      </c>
      <c r="AM26" s="3">
        <f t="shared" si="15"/>
        <v>0</v>
      </c>
      <c r="AN26" s="3">
        <f t="shared" si="15"/>
        <v>0</v>
      </c>
      <c r="AO26" s="3">
        <f t="shared" si="15"/>
        <v>0</v>
      </c>
      <c r="AP26" s="3">
        <f t="shared" si="15"/>
        <v>0</v>
      </c>
      <c r="AQ26" s="3">
        <f t="shared" si="15"/>
        <v>0</v>
      </c>
      <c r="AR26" s="3">
        <f t="shared" si="15"/>
        <v>21069</v>
      </c>
      <c r="AS26" s="3">
        <f t="shared" si="15"/>
        <v>21069</v>
      </c>
      <c r="AT26" s="3">
        <f t="shared" si="15"/>
        <v>0</v>
      </c>
      <c r="AU26" s="3">
        <f t="shared" ref="AU26:BZ26" si="16">AU66</f>
        <v>0</v>
      </c>
      <c r="AV26" s="3">
        <f t="shared" si="16"/>
        <v>0</v>
      </c>
      <c r="AW26" s="3">
        <f t="shared" si="16"/>
        <v>0</v>
      </c>
      <c r="AX26" s="3">
        <f t="shared" si="16"/>
        <v>0</v>
      </c>
      <c r="AY26" s="3">
        <f t="shared" si="16"/>
        <v>0</v>
      </c>
      <c r="AZ26" s="3">
        <f t="shared" si="16"/>
        <v>0</v>
      </c>
      <c r="BA26" s="3">
        <f t="shared" si="16"/>
        <v>0</v>
      </c>
      <c r="BB26" s="3">
        <f t="shared" si="16"/>
        <v>0</v>
      </c>
      <c r="BC26" s="3">
        <f t="shared" si="16"/>
        <v>0</v>
      </c>
      <c r="BD26" s="3">
        <f t="shared" si="16"/>
        <v>0</v>
      </c>
      <c r="BE26" s="3">
        <f t="shared" si="16"/>
        <v>0</v>
      </c>
      <c r="BF26" s="3">
        <f t="shared" si="16"/>
        <v>0</v>
      </c>
      <c r="BG26" s="3">
        <f t="shared" si="16"/>
        <v>0</v>
      </c>
      <c r="BH26" s="3">
        <f t="shared" si="16"/>
        <v>0</v>
      </c>
      <c r="BI26" s="3">
        <f t="shared" si="16"/>
        <v>0</v>
      </c>
      <c r="BJ26" s="3">
        <f t="shared" si="16"/>
        <v>0</v>
      </c>
      <c r="BK26" s="3">
        <f t="shared" si="16"/>
        <v>0</v>
      </c>
      <c r="BL26" s="3">
        <f t="shared" si="16"/>
        <v>0</v>
      </c>
      <c r="BM26" s="3">
        <f t="shared" si="16"/>
        <v>0</v>
      </c>
      <c r="BN26" s="3">
        <f t="shared" si="16"/>
        <v>0</v>
      </c>
      <c r="BO26" s="3">
        <f t="shared" si="16"/>
        <v>0</v>
      </c>
      <c r="BP26" s="3">
        <f t="shared" si="16"/>
        <v>0</v>
      </c>
      <c r="BQ26" s="3">
        <f t="shared" si="16"/>
        <v>0</v>
      </c>
      <c r="BR26" s="3">
        <f t="shared" si="16"/>
        <v>0</v>
      </c>
      <c r="BS26" s="3">
        <f t="shared" si="16"/>
        <v>0</v>
      </c>
      <c r="BT26" s="3">
        <f t="shared" si="16"/>
        <v>0</v>
      </c>
      <c r="BU26" s="3">
        <f t="shared" si="16"/>
        <v>0</v>
      </c>
      <c r="BV26" s="3">
        <f t="shared" si="16"/>
        <v>0</v>
      </c>
      <c r="BW26" s="3">
        <f t="shared" si="16"/>
        <v>0</v>
      </c>
      <c r="BX26" s="3">
        <f t="shared" si="16"/>
        <v>0</v>
      </c>
      <c r="BY26" s="3">
        <f t="shared" si="16"/>
        <v>0</v>
      </c>
      <c r="BZ26" s="3">
        <f t="shared" si="16"/>
        <v>0</v>
      </c>
      <c r="CA26" s="3">
        <f t="shared" ref="CA26:DF26" si="17">CA66</f>
        <v>21069</v>
      </c>
      <c r="CB26" s="3">
        <f t="shared" si="17"/>
        <v>21069</v>
      </c>
      <c r="CC26" s="3">
        <f t="shared" si="17"/>
        <v>0</v>
      </c>
      <c r="CD26" s="3">
        <f t="shared" si="17"/>
        <v>0</v>
      </c>
      <c r="CE26" s="3">
        <f t="shared" si="17"/>
        <v>0</v>
      </c>
      <c r="CF26" s="3">
        <f t="shared" si="17"/>
        <v>0</v>
      </c>
      <c r="CG26" s="3">
        <f t="shared" si="17"/>
        <v>0</v>
      </c>
      <c r="CH26" s="3">
        <f t="shared" si="17"/>
        <v>0</v>
      </c>
      <c r="CI26" s="3">
        <f t="shared" si="17"/>
        <v>0</v>
      </c>
      <c r="CJ26" s="3">
        <f t="shared" si="17"/>
        <v>0</v>
      </c>
      <c r="CK26" s="3">
        <f t="shared" si="17"/>
        <v>0</v>
      </c>
      <c r="CL26" s="3">
        <f t="shared" si="17"/>
        <v>0</v>
      </c>
      <c r="CM26" s="3">
        <f t="shared" si="17"/>
        <v>0</v>
      </c>
      <c r="CN26" s="3">
        <f t="shared" si="17"/>
        <v>0</v>
      </c>
      <c r="CO26" s="3">
        <f t="shared" si="17"/>
        <v>0</v>
      </c>
      <c r="CP26" s="3">
        <f t="shared" si="17"/>
        <v>0</v>
      </c>
      <c r="CQ26" s="3">
        <f t="shared" si="17"/>
        <v>0</v>
      </c>
      <c r="CR26" s="3">
        <f t="shared" si="17"/>
        <v>0</v>
      </c>
      <c r="CS26" s="3">
        <f t="shared" si="17"/>
        <v>0</v>
      </c>
      <c r="CT26" s="3">
        <f t="shared" si="17"/>
        <v>0</v>
      </c>
      <c r="CU26" s="3">
        <f t="shared" si="17"/>
        <v>0</v>
      </c>
      <c r="CV26" s="3">
        <f t="shared" si="17"/>
        <v>0</v>
      </c>
      <c r="CW26" s="3">
        <f t="shared" si="17"/>
        <v>0</v>
      </c>
      <c r="CX26" s="3">
        <f t="shared" si="17"/>
        <v>0</v>
      </c>
      <c r="CY26" s="3">
        <f t="shared" si="17"/>
        <v>0</v>
      </c>
      <c r="CZ26" s="3">
        <f t="shared" si="17"/>
        <v>0</v>
      </c>
      <c r="DA26" s="3">
        <f t="shared" si="17"/>
        <v>0</v>
      </c>
      <c r="DB26" s="3">
        <f t="shared" si="17"/>
        <v>0</v>
      </c>
      <c r="DC26" s="3">
        <f t="shared" si="17"/>
        <v>0</v>
      </c>
      <c r="DD26" s="3">
        <f t="shared" si="17"/>
        <v>0</v>
      </c>
      <c r="DE26" s="3">
        <f t="shared" si="17"/>
        <v>0</v>
      </c>
      <c r="DF26" s="3">
        <f t="shared" si="17"/>
        <v>0</v>
      </c>
      <c r="DG26" s="4">
        <f t="shared" ref="DG26:EL26" si="18">DG66</f>
        <v>229252</v>
      </c>
      <c r="DH26" s="4">
        <f t="shared" si="18"/>
        <v>0</v>
      </c>
      <c r="DI26" s="4">
        <f t="shared" si="18"/>
        <v>224566</v>
      </c>
      <c r="DJ26" s="4">
        <f t="shared" si="18"/>
        <v>96930</v>
      </c>
      <c r="DK26" s="4">
        <f t="shared" si="18"/>
        <v>4686</v>
      </c>
      <c r="DL26" s="4">
        <f t="shared" si="18"/>
        <v>0</v>
      </c>
      <c r="DM26" s="4">
        <f t="shared" si="18"/>
        <v>10.3926</v>
      </c>
      <c r="DN26" s="4">
        <f t="shared" si="18"/>
        <v>132.29468</v>
      </c>
      <c r="DO26" s="4">
        <f t="shared" si="18"/>
        <v>0</v>
      </c>
      <c r="DP26" s="4">
        <f t="shared" si="18"/>
        <v>90438</v>
      </c>
      <c r="DQ26" s="4">
        <f t="shared" si="18"/>
        <v>41664</v>
      </c>
      <c r="DR26" s="4">
        <f t="shared" si="18"/>
        <v>0</v>
      </c>
      <c r="DS26" s="4">
        <f t="shared" si="18"/>
        <v>0</v>
      </c>
      <c r="DT26" s="4">
        <f t="shared" si="18"/>
        <v>229252</v>
      </c>
      <c r="DU26" s="4">
        <f t="shared" si="18"/>
        <v>0</v>
      </c>
      <c r="DV26" s="4">
        <f t="shared" si="18"/>
        <v>224566</v>
      </c>
      <c r="DW26" s="4">
        <f t="shared" si="18"/>
        <v>96930</v>
      </c>
      <c r="DX26" s="4">
        <f t="shared" si="18"/>
        <v>4686</v>
      </c>
      <c r="DY26" s="4">
        <f t="shared" si="18"/>
        <v>0</v>
      </c>
      <c r="DZ26" s="4">
        <f t="shared" si="18"/>
        <v>10.3926</v>
      </c>
      <c r="EA26" s="4">
        <f t="shared" si="18"/>
        <v>132.29468</v>
      </c>
      <c r="EB26" s="4">
        <f t="shared" si="18"/>
        <v>0</v>
      </c>
      <c r="EC26" s="4">
        <f t="shared" si="18"/>
        <v>90438</v>
      </c>
      <c r="ED26" s="4">
        <f t="shared" si="18"/>
        <v>41664</v>
      </c>
      <c r="EE26" s="4">
        <f t="shared" si="18"/>
        <v>0</v>
      </c>
      <c r="EF26" s="4">
        <f t="shared" si="18"/>
        <v>0</v>
      </c>
      <c r="EG26" s="4">
        <f t="shared" si="18"/>
        <v>0</v>
      </c>
      <c r="EH26" s="4">
        <f t="shared" si="18"/>
        <v>0</v>
      </c>
      <c r="EI26" s="4">
        <f t="shared" si="18"/>
        <v>0</v>
      </c>
      <c r="EJ26" s="4">
        <f t="shared" si="18"/>
        <v>361354</v>
      </c>
      <c r="EK26" s="4">
        <f t="shared" si="18"/>
        <v>361354</v>
      </c>
      <c r="EL26" s="4">
        <f t="shared" si="18"/>
        <v>0</v>
      </c>
      <c r="EM26" s="4">
        <f t="shared" ref="EM26:FR26" si="19">EM66</f>
        <v>0</v>
      </c>
      <c r="EN26" s="4">
        <f t="shared" si="19"/>
        <v>0</v>
      </c>
      <c r="EO26" s="4">
        <f t="shared" si="19"/>
        <v>0</v>
      </c>
      <c r="EP26" s="4">
        <f t="shared" si="19"/>
        <v>0</v>
      </c>
      <c r="EQ26" s="4">
        <f t="shared" si="19"/>
        <v>0</v>
      </c>
      <c r="ER26" s="4">
        <f t="shared" si="19"/>
        <v>0</v>
      </c>
      <c r="ES26" s="4">
        <f t="shared" si="19"/>
        <v>0</v>
      </c>
      <c r="ET26" s="4">
        <f t="shared" si="19"/>
        <v>0</v>
      </c>
      <c r="EU26" s="4">
        <f t="shared" si="19"/>
        <v>0</v>
      </c>
      <c r="EV26" s="4">
        <f t="shared" si="19"/>
        <v>0</v>
      </c>
      <c r="EW26" s="4">
        <f t="shared" si="19"/>
        <v>0</v>
      </c>
      <c r="EX26" s="4">
        <f t="shared" si="19"/>
        <v>0</v>
      </c>
      <c r="EY26" s="4">
        <f t="shared" si="19"/>
        <v>0</v>
      </c>
      <c r="EZ26" s="4">
        <f t="shared" si="19"/>
        <v>0</v>
      </c>
      <c r="FA26" s="4">
        <f t="shared" si="19"/>
        <v>0</v>
      </c>
      <c r="FB26" s="4">
        <f t="shared" si="19"/>
        <v>0</v>
      </c>
      <c r="FC26" s="4">
        <f t="shared" si="19"/>
        <v>0</v>
      </c>
      <c r="FD26" s="4">
        <f t="shared" si="19"/>
        <v>0</v>
      </c>
      <c r="FE26" s="4">
        <f t="shared" si="19"/>
        <v>0</v>
      </c>
      <c r="FF26" s="4">
        <f t="shared" si="19"/>
        <v>0</v>
      </c>
      <c r="FG26" s="4">
        <f t="shared" si="19"/>
        <v>0</v>
      </c>
      <c r="FH26" s="4">
        <f t="shared" si="19"/>
        <v>0</v>
      </c>
      <c r="FI26" s="4">
        <f t="shared" si="19"/>
        <v>0</v>
      </c>
      <c r="FJ26" s="4">
        <f t="shared" si="19"/>
        <v>0</v>
      </c>
      <c r="FK26" s="4">
        <f t="shared" si="19"/>
        <v>0</v>
      </c>
      <c r="FL26" s="4">
        <f t="shared" si="19"/>
        <v>0</v>
      </c>
      <c r="FM26" s="4">
        <f t="shared" si="19"/>
        <v>0</v>
      </c>
      <c r="FN26" s="4">
        <f t="shared" si="19"/>
        <v>0</v>
      </c>
      <c r="FO26" s="4">
        <f t="shared" si="19"/>
        <v>0</v>
      </c>
      <c r="FP26" s="4">
        <f t="shared" si="19"/>
        <v>0</v>
      </c>
      <c r="FQ26" s="4">
        <f t="shared" si="19"/>
        <v>0</v>
      </c>
      <c r="FR26" s="4">
        <f t="shared" si="19"/>
        <v>0</v>
      </c>
      <c r="FS26" s="4">
        <f t="shared" ref="FS26:GX26" si="20">FS66</f>
        <v>361354</v>
      </c>
      <c r="FT26" s="4">
        <f t="shared" si="20"/>
        <v>361354</v>
      </c>
      <c r="FU26" s="4">
        <f t="shared" si="20"/>
        <v>0</v>
      </c>
      <c r="FV26" s="4">
        <f t="shared" si="20"/>
        <v>0</v>
      </c>
      <c r="FW26" s="4">
        <f t="shared" si="20"/>
        <v>0</v>
      </c>
      <c r="FX26" s="4">
        <f t="shared" si="20"/>
        <v>0</v>
      </c>
      <c r="FY26" s="4">
        <f t="shared" si="20"/>
        <v>0</v>
      </c>
      <c r="FZ26" s="4">
        <f t="shared" si="20"/>
        <v>0</v>
      </c>
      <c r="GA26" s="4">
        <f t="shared" si="20"/>
        <v>0</v>
      </c>
      <c r="GB26" s="4">
        <f t="shared" si="20"/>
        <v>0</v>
      </c>
      <c r="GC26" s="4">
        <f t="shared" si="20"/>
        <v>0</v>
      </c>
      <c r="GD26" s="4">
        <f t="shared" si="20"/>
        <v>0</v>
      </c>
      <c r="GE26" s="4">
        <f t="shared" si="20"/>
        <v>0</v>
      </c>
      <c r="GF26" s="4">
        <f t="shared" si="20"/>
        <v>0</v>
      </c>
      <c r="GG26" s="4">
        <f t="shared" si="20"/>
        <v>0</v>
      </c>
      <c r="GH26" s="4">
        <f t="shared" si="20"/>
        <v>0</v>
      </c>
      <c r="GI26" s="4">
        <f t="shared" si="20"/>
        <v>0</v>
      </c>
      <c r="GJ26" s="4">
        <f t="shared" si="20"/>
        <v>0</v>
      </c>
      <c r="GK26" s="4">
        <f t="shared" si="20"/>
        <v>0</v>
      </c>
      <c r="GL26" s="4">
        <f t="shared" si="20"/>
        <v>0</v>
      </c>
      <c r="GM26" s="4">
        <f t="shared" si="20"/>
        <v>0</v>
      </c>
      <c r="GN26" s="4">
        <f t="shared" si="20"/>
        <v>0</v>
      </c>
      <c r="GO26" s="4">
        <f t="shared" si="20"/>
        <v>0</v>
      </c>
      <c r="GP26" s="4">
        <f t="shared" si="20"/>
        <v>0</v>
      </c>
      <c r="GQ26" s="4">
        <f t="shared" si="20"/>
        <v>0</v>
      </c>
      <c r="GR26" s="4">
        <f t="shared" si="20"/>
        <v>0</v>
      </c>
      <c r="GS26" s="4">
        <f t="shared" si="20"/>
        <v>0</v>
      </c>
      <c r="GT26" s="4">
        <f t="shared" si="20"/>
        <v>0</v>
      </c>
      <c r="GU26" s="4">
        <f t="shared" si="20"/>
        <v>0</v>
      </c>
      <c r="GV26" s="4">
        <f t="shared" si="20"/>
        <v>0</v>
      </c>
      <c r="GW26" s="4">
        <f t="shared" si="20"/>
        <v>0</v>
      </c>
      <c r="GX26" s="4">
        <f t="shared" si="20"/>
        <v>0</v>
      </c>
    </row>
    <row r="28" spans="1:255" x14ac:dyDescent="0.2">
      <c r="A28" s="2">
        <v>17</v>
      </c>
      <c r="B28" s="2">
        <v>1</v>
      </c>
      <c r="C28" s="2">
        <f>ROW(SmtRes!A2)</f>
        <v>2</v>
      </c>
      <c r="D28" s="2">
        <f>ROW(EtalonRes!A2)</f>
        <v>2</v>
      </c>
      <c r="E28" s="2" t="s">
        <v>21</v>
      </c>
      <c r="F28" s="2" t="s">
        <v>23</v>
      </c>
      <c r="G28" s="2" t="s">
        <v>24</v>
      </c>
      <c r="H28" s="2" t="s">
        <v>25</v>
      </c>
      <c r="I28" s="2">
        <f>ROUND(ROUND((98)/100,4),7)</f>
        <v>0.98</v>
      </c>
      <c r="J28" s="2">
        <v>0</v>
      </c>
      <c r="K28" s="2">
        <f>ROUND(ROUND((98)/100,4),7)</f>
        <v>0.98</v>
      </c>
      <c r="L28" s="2"/>
      <c r="M28" s="2"/>
      <c r="N28" s="2"/>
      <c r="O28" s="2">
        <f>ROUND(CP28,2)</f>
        <v>68</v>
      </c>
      <c r="P28" s="2">
        <f>ROUND(CQ28*I28,2)</f>
        <v>0</v>
      </c>
      <c r="Q28" s="2">
        <f>ROUND(CR28*I28,2)</f>
        <v>10.42</v>
      </c>
      <c r="R28" s="2">
        <f>ROUND(CS28*I28,2)</f>
        <v>0</v>
      </c>
      <c r="S28" s="2">
        <f>ROUND(CT28*I28,2)</f>
        <v>57.58</v>
      </c>
      <c r="T28" s="2">
        <f>ROUND(CU28*I28,2)</f>
        <v>0</v>
      </c>
      <c r="U28" s="2">
        <f t="shared" ref="U28:U55" si="21">ROUND(CV28*I28,7)</f>
        <v>6.1269600000000004</v>
      </c>
      <c r="V28" s="2">
        <f t="shared" ref="V28:V55" si="22">ROUND(CW28*I28,7)</f>
        <v>0</v>
      </c>
      <c r="W28" s="2">
        <f>ROUND(CX28*I28,2)</f>
        <v>0</v>
      </c>
      <c r="X28" s="2">
        <f>ROUND(CY28,2)</f>
        <v>51.25</v>
      </c>
      <c r="Y28" s="2">
        <f>ROUND(CZ28,2)</f>
        <v>23.61</v>
      </c>
      <c r="Z28" s="2"/>
      <c r="AA28" s="2">
        <v>64845073</v>
      </c>
      <c r="AB28" s="2">
        <f t="shared" ref="AB28:AB55" si="23">ROUND((AC28+AD28+AF28),2)</f>
        <v>69.39</v>
      </c>
      <c r="AC28" s="2">
        <f t="shared" ref="AC28:AC55" si="24">ROUND((ES28),2)</f>
        <v>0</v>
      </c>
      <c r="AD28" s="2">
        <f t="shared" ref="AD28:AD55" si="25">ROUND(((((ET28*ROUND((0.2+1),7)))-((EU28*ROUND((0.2+1),7))))+AE28),2)</f>
        <v>10.63</v>
      </c>
      <c r="AE28" s="2">
        <f t="shared" ref="AE28:AE55" si="26">ROUND(((EU28*ROUND((0.2+1),7))),2)</f>
        <v>0</v>
      </c>
      <c r="AF28" s="2">
        <f t="shared" ref="AF28:AF55" si="27">ROUND(((EV28*ROUND((0.2+1),7))),2)</f>
        <v>58.76</v>
      </c>
      <c r="AG28" s="2">
        <f t="shared" ref="AG28:AG55" si="28">ROUND((AP28),2)</f>
        <v>0</v>
      </c>
      <c r="AH28" s="2">
        <f t="shared" ref="AH28:AH55" si="29">((EW28*ROUND((0.2+1),7)))</f>
        <v>6.2519999999999998</v>
      </c>
      <c r="AI28" s="2">
        <f t="shared" ref="AI28:AI55" si="30">((EX28*ROUND((0.2+1),7)))</f>
        <v>0</v>
      </c>
      <c r="AJ28" s="2">
        <f t="shared" ref="AJ28:AJ55" si="31">(AS28)</f>
        <v>0</v>
      </c>
      <c r="AK28" s="2">
        <v>57.83</v>
      </c>
      <c r="AL28" s="2">
        <v>0</v>
      </c>
      <c r="AM28" s="2">
        <v>8.86</v>
      </c>
      <c r="AN28" s="2">
        <v>0</v>
      </c>
      <c r="AO28" s="2">
        <v>48.97</v>
      </c>
      <c r="AP28" s="2">
        <v>0</v>
      </c>
      <c r="AQ28" s="2">
        <v>5.21</v>
      </c>
      <c r="AR28" s="2">
        <v>0</v>
      </c>
      <c r="AS28" s="2">
        <v>0</v>
      </c>
      <c r="AT28" s="2">
        <v>89</v>
      </c>
      <c r="AU28" s="2">
        <v>41</v>
      </c>
      <c r="AV28" s="2">
        <v>1</v>
      </c>
      <c r="AW28" s="2">
        <v>1</v>
      </c>
      <c r="AX28" s="2"/>
      <c r="AY28" s="2"/>
      <c r="AZ28" s="2">
        <v>1</v>
      </c>
      <c r="BA28" s="2">
        <v>1</v>
      </c>
      <c r="BB28" s="2">
        <v>1</v>
      </c>
      <c r="BC28" s="2">
        <v>1</v>
      </c>
      <c r="BD28" s="2" t="s">
        <v>3</v>
      </c>
      <c r="BE28" s="2" t="s">
        <v>3</v>
      </c>
      <c r="BF28" s="2" t="s">
        <v>3</v>
      </c>
      <c r="BG28" s="2" t="s">
        <v>3</v>
      </c>
      <c r="BH28" s="2">
        <v>0</v>
      </c>
      <c r="BI28" s="2">
        <v>1</v>
      </c>
      <c r="BJ28" s="2" t="s">
        <v>26</v>
      </c>
      <c r="BK28" s="2"/>
      <c r="BL28" s="2"/>
      <c r="BM28" s="2">
        <v>1007</v>
      </c>
      <c r="BN28" s="2">
        <v>0</v>
      </c>
      <c r="BO28" s="2" t="s">
        <v>3</v>
      </c>
      <c r="BP28" s="2">
        <v>0</v>
      </c>
      <c r="BQ28" s="2">
        <v>2</v>
      </c>
      <c r="BR28" s="2">
        <v>0</v>
      </c>
      <c r="BS28" s="2">
        <v>1</v>
      </c>
      <c r="BT28" s="2">
        <v>1</v>
      </c>
      <c r="BU28" s="2">
        <v>1</v>
      </c>
      <c r="BV28" s="2">
        <v>1</v>
      </c>
      <c r="BW28" s="2">
        <v>1</v>
      </c>
      <c r="BX28" s="2">
        <v>1</v>
      </c>
      <c r="BY28" s="2" t="s">
        <v>3</v>
      </c>
      <c r="BZ28" s="2">
        <v>89</v>
      </c>
      <c r="CA28" s="2">
        <v>41</v>
      </c>
      <c r="CB28" s="2" t="s">
        <v>3</v>
      </c>
      <c r="CC28" s="2"/>
      <c r="CD28" s="2"/>
      <c r="CE28" s="2">
        <v>0</v>
      </c>
      <c r="CF28" s="2">
        <v>0</v>
      </c>
      <c r="CG28" s="2">
        <v>0</v>
      </c>
      <c r="CH28" s="2"/>
      <c r="CI28" s="2"/>
      <c r="CJ28" s="2"/>
      <c r="CK28" s="2"/>
      <c r="CL28" s="2"/>
      <c r="CM28" s="2">
        <v>0</v>
      </c>
      <c r="CN28" s="2" t="s">
        <v>290</v>
      </c>
      <c r="CO28" s="2">
        <v>0</v>
      </c>
      <c r="CP28" s="2">
        <f t="shared" ref="CP28:CP55" si="32">(P28+Q28+S28)</f>
        <v>68</v>
      </c>
      <c r="CQ28" s="2">
        <f t="shared" ref="CQ28:CQ55" si="33">AC28*BC28</f>
        <v>0</v>
      </c>
      <c r="CR28" s="2">
        <f t="shared" ref="CR28:CR55" si="34">((((ET28*ROUND((0.2+1),7)))*BB28-((EU28*ROUND((0.2+1),7)))*BS28)+AE28*BS28)</f>
        <v>10.632</v>
      </c>
      <c r="CS28" s="2">
        <f t="shared" ref="CS28:CS55" si="35">AE28*BS28</f>
        <v>0</v>
      </c>
      <c r="CT28" s="2">
        <f t="shared" ref="CT28:CT55" si="36">AF28*BA28</f>
        <v>58.76</v>
      </c>
      <c r="CU28" s="2">
        <f t="shared" ref="CU28:CU55" si="37">AG28</f>
        <v>0</v>
      </c>
      <c r="CV28" s="2">
        <f t="shared" ref="CV28:CV55" si="38">AH28</f>
        <v>6.2519999999999998</v>
      </c>
      <c r="CW28" s="2">
        <f t="shared" ref="CW28:CW55" si="39">AI28</f>
        <v>0</v>
      </c>
      <c r="CX28" s="2">
        <f t="shared" ref="CX28:CX55" si="40">AJ28</f>
        <v>0</v>
      </c>
      <c r="CY28" s="2">
        <f t="shared" ref="CY28:CY55" si="41">(((S28+R28)*AT28)/100)</f>
        <v>51.246200000000002</v>
      </c>
      <c r="CZ28" s="2">
        <f t="shared" ref="CZ28:CZ55" si="42">(((S28+R28)*AU28)/100)</f>
        <v>23.607799999999997</v>
      </c>
      <c r="DA28" s="2"/>
      <c r="DB28" s="2">
        <v>1</v>
      </c>
      <c r="DC28" s="2" t="s">
        <v>3</v>
      </c>
      <c r="DD28" s="2" t="s">
        <v>3</v>
      </c>
      <c r="DE28" s="2" t="s">
        <v>27</v>
      </c>
      <c r="DF28" s="2" t="s">
        <v>27</v>
      </c>
      <c r="DG28" s="2" t="s">
        <v>27</v>
      </c>
      <c r="DH28" s="2" t="s">
        <v>3</v>
      </c>
      <c r="DI28" s="2" t="s">
        <v>27</v>
      </c>
      <c r="DJ28" s="2" t="s">
        <v>27</v>
      </c>
      <c r="DK28" s="2" t="s">
        <v>3</v>
      </c>
      <c r="DL28" s="2" t="s">
        <v>3</v>
      </c>
      <c r="DM28" s="2" t="s">
        <v>3</v>
      </c>
      <c r="DN28" s="2">
        <v>0</v>
      </c>
      <c r="DO28" s="2">
        <v>0</v>
      </c>
      <c r="DP28" s="2">
        <v>1</v>
      </c>
      <c r="DQ28" s="2">
        <v>1</v>
      </c>
      <c r="DR28" s="2"/>
      <c r="DS28" s="2"/>
      <c r="DT28" s="2"/>
      <c r="DU28" s="2">
        <v>1013</v>
      </c>
      <c r="DV28" s="2" t="s">
        <v>25</v>
      </c>
      <c r="DW28" s="2" t="s">
        <v>25</v>
      </c>
      <c r="DX28" s="2">
        <v>1</v>
      </c>
      <c r="DY28" s="2"/>
      <c r="DZ28" s="2" t="s">
        <v>3</v>
      </c>
      <c r="EA28" s="2" t="s">
        <v>3</v>
      </c>
      <c r="EB28" s="2" t="s">
        <v>3</v>
      </c>
      <c r="EC28" s="2" t="s">
        <v>3</v>
      </c>
      <c r="ED28" s="2"/>
      <c r="EE28" s="2">
        <v>56792876</v>
      </c>
      <c r="EF28" s="2">
        <v>2</v>
      </c>
      <c r="EG28" s="2" t="s">
        <v>28</v>
      </c>
      <c r="EH28" s="2">
        <v>1</v>
      </c>
      <c r="EI28" s="2" t="s">
        <v>29</v>
      </c>
      <c r="EJ28" s="2">
        <v>1</v>
      </c>
      <c r="EK28" s="2">
        <v>1007</v>
      </c>
      <c r="EL28" s="2" t="s">
        <v>30</v>
      </c>
      <c r="EM28" s="2" t="s">
        <v>31</v>
      </c>
      <c r="EN28" s="2"/>
      <c r="EO28" s="2" t="s">
        <v>32</v>
      </c>
      <c r="EP28" s="2"/>
      <c r="EQ28" s="2">
        <v>131072</v>
      </c>
      <c r="ER28" s="2">
        <v>57.83</v>
      </c>
      <c r="ES28" s="2">
        <v>0</v>
      </c>
      <c r="ET28" s="2">
        <v>8.86</v>
      </c>
      <c r="EU28" s="2">
        <v>0</v>
      </c>
      <c r="EV28" s="2">
        <v>48.97</v>
      </c>
      <c r="EW28" s="2">
        <v>5.21</v>
      </c>
      <c r="EX28" s="2">
        <v>0</v>
      </c>
      <c r="EY28" s="2">
        <v>0</v>
      </c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>
        <v>0</v>
      </c>
      <c r="FR28" s="2">
        <v>0</v>
      </c>
      <c r="FS28" s="2">
        <v>0</v>
      </c>
      <c r="FT28" s="2"/>
      <c r="FU28" s="2"/>
      <c r="FV28" s="2"/>
      <c r="FW28" s="2"/>
      <c r="FX28" s="2">
        <v>89</v>
      </c>
      <c r="FY28" s="2">
        <v>41</v>
      </c>
      <c r="FZ28" s="2"/>
      <c r="GA28" s="2" t="s">
        <v>3</v>
      </c>
      <c r="GB28" s="2"/>
      <c r="GC28" s="2"/>
      <c r="GD28" s="2">
        <v>1</v>
      </c>
      <c r="GE28" s="2"/>
      <c r="GF28" s="2">
        <v>582532588</v>
      </c>
      <c r="GG28" s="2">
        <v>2</v>
      </c>
      <c r="GH28" s="2">
        <v>1</v>
      </c>
      <c r="GI28" s="2">
        <v>-2</v>
      </c>
      <c r="GJ28" s="2">
        <v>0</v>
      </c>
      <c r="GK28" s="2">
        <v>0</v>
      </c>
      <c r="GL28" s="2">
        <f>ROUND(IF(AND(BH28=3,BI28=3,FS28&lt;&gt;0),P28,0),2)</f>
        <v>0</v>
      </c>
      <c r="GM28" s="2">
        <f>ROUND(O28+X28+Y28,2)+GX28</f>
        <v>142.86000000000001</v>
      </c>
      <c r="GN28" s="2">
        <f t="shared" ref="GN28:GN55" si="43">IF(OR(BI28=0,BI28=1),GM28-GX28,0)</f>
        <v>142.86000000000001</v>
      </c>
      <c r="GO28" s="2">
        <f t="shared" ref="GO28:GO55" si="44">IF(BI28=2,GM28-GX28,0)</f>
        <v>0</v>
      </c>
      <c r="GP28" s="2">
        <f t="shared" ref="GP28:GP55" si="45">IF(BI28=4,GM28-GX28,0)</f>
        <v>0</v>
      </c>
      <c r="GQ28" s="2"/>
      <c r="GR28" s="2">
        <v>0</v>
      </c>
      <c r="GS28" s="2">
        <v>3</v>
      </c>
      <c r="GT28" s="2">
        <v>0</v>
      </c>
      <c r="GU28" s="2" t="s">
        <v>3</v>
      </c>
      <c r="GV28" s="2">
        <f t="shared" ref="GV28:GV55" si="46">ROUND((GT28),2)</f>
        <v>0</v>
      </c>
      <c r="GW28" s="2">
        <v>1</v>
      </c>
      <c r="GX28" s="2">
        <f>ROUND(HC28*I28,2)</f>
        <v>0</v>
      </c>
      <c r="GY28" s="2"/>
      <c r="GZ28" s="2"/>
      <c r="HA28" s="2">
        <v>0</v>
      </c>
      <c r="HB28" s="2">
        <v>0</v>
      </c>
      <c r="HC28" s="2">
        <f t="shared" ref="HC28:HC55" si="47">GV28*GW28</f>
        <v>0</v>
      </c>
      <c r="HD28" s="2"/>
      <c r="HE28" s="2" t="s">
        <v>3</v>
      </c>
      <c r="HF28" s="2" t="s">
        <v>3</v>
      </c>
      <c r="HG28" s="2"/>
      <c r="HH28" s="2"/>
      <c r="HI28" s="2"/>
      <c r="HJ28" s="2"/>
      <c r="HK28" s="2"/>
      <c r="HL28" s="2"/>
      <c r="HM28" s="2" t="s">
        <v>3</v>
      </c>
      <c r="HN28" s="2" t="s">
        <v>33</v>
      </c>
      <c r="HO28" s="2" t="s">
        <v>34</v>
      </c>
      <c r="HP28" s="2" t="s">
        <v>35</v>
      </c>
      <c r="HQ28" s="2" t="s">
        <v>35</v>
      </c>
      <c r="HR28" s="2"/>
      <c r="HS28" s="2">
        <v>0</v>
      </c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>
        <v>0</v>
      </c>
      <c r="IL28" s="2"/>
      <c r="IM28" s="2"/>
      <c r="IN28" s="2"/>
      <c r="IO28" s="2"/>
      <c r="IP28" s="2"/>
      <c r="IQ28" s="2"/>
      <c r="IR28" s="2"/>
      <c r="IS28" s="2"/>
      <c r="IT28" s="2"/>
      <c r="IU28" s="2"/>
    </row>
    <row r="29" spans="1:255" x14ac:dyDescent="0.2">
      <c r="A29">
        <v>17</v>
      </c>
      <c r="B29">
        <v>1</v>
      </c>
      <c r="C29">
        <f>ROW(SmtRes!A4)</f>
        <v>4</v>
      </c>
      <c r="D29">
        <f>ROW(EtalonRes!A4)</f>
        <v>4</v>
      </c>
      <c r="E29" t="s">
        <v>21</v>
      </c>
      <c r="F29" t="s">
        <v>23</v>
      </c>
      <c r="G29" t="s">
        <v>24</v>
      </c>
      <c r="H29" t="s">
        <v>25</v>
      </c>
      <c r="I29">
        <f>ROUND(ROUND((98)/100,4),7)</f>
        <v>0.98</v>
      </c>
      <c r="J29">
        <v>0</v>
      </c>
      <c r="K29">
        <f>ROUND(ROUND((98)/100,4),7)</f>
        <v>0.98</v>
      </c>
      <c r="O29">
        <f>ROUND(CP29,0)</f>
        <v>3075</v>
      </c>
      <c r="P29">
        <f>ROUND(CQ29*I29,0)</f>
        <v>0</v>
      </c>
      <c r="Q29">
        <f>ROUND(CR29*I29,0)</f>
        <v>142</v>
      </c>
      <c r="R29">
        <f>ROUND(CS29*I29,0)</f>
        <v>0</v>
      </c>
      <c r="S29">
        <f>ROUND(CT29*I29,0)</f>
        <v>2933</v>
      </c>
      <c r="T29">
        <f>ROUND(CU29*I29,0)</f>
        <v>0</v>
      </c>
      <c r="U29">
        <f t="shared" si="21"/>
        <v>6.1269600000000004</v>
      </c>
      <c r="V29">
        <f t="shared" si="22"/>
        <v>0</v>
      </c>
      <c r="W29">
        <f>ROUND(CX29*I29,0)</f>
        <v>0</v>
      </c>
      <c r="X29">
        <f>ROUND(CY29,0)</f>
        <v>2610</v>
      </c>
      <c r="Y29">
        <f>ROUND(CZ29,0)</f>
        <v>1203</v>
      </c>
      <c r="AA29">
        <v>64845070</v>
      </c>
      <c r="AB29">
        <f t="shared" si="23"/>
        <v>69.39</v>
      </c>
      <c r="AC29">
        <f t="shared" si="24"/>
        <v>0</v>
      </c>
      <c r="AD29">
        <f t="shared" si="25"/>
        <v>10.63</v>
      </c>
      <c r="AE29">
        <f t="shared" si="26"/>
        <v>0</v>
      </c>
      <c r="AF29">
        <f t="shared" si="27"/>
        <v>58.76</v>
      </c>
      <c r="AG29">
        <f t="shared" si="28"/>
        <v>0</v>
      </c>
      <c r="AH29">
        <f t="shared" si="29"/>
        <v>6.2519999999999998</v>
      </c>
      <c r="AI29">
        <f t="shared" si="30"/>
        <v>0</v>
      </c>
      <c r="AJ29">
        <f t="shared" si="31"/>
        <v>0</v>
      </c>
      <c r="AK29">
        <v>57.83</v>
      </c>
      <c r="AL29">
        <v>0</v>
      </c>
      <c r="AM29">
        <v>8.86</v>
      </c>
      <c r="AN29">
        <v>0</v>
      </c>
      <c r="AO29">
        <v>48.97</v>
      </c>
      <c r="AP29">
        <v>0</v>
      </c>
      <c r="AQ29">
        <v>5.21</v>
      </c>
      <c r="AR29">
        <v>0</v>
      </c>
      <c r="AS29">
        <v>0</v>
      </c>
      <c r="AT29">
        <v>89</v>
      </c>
      <c r="AU29">
        <v>41</v>
      </c>
      <c r="AV29">
        <v>1</v>
      </c>
      <c r="AW29">
        <v>1</v>
      </c>
      <c r="AZ29">
        <v>1</v>
      </c>
      <c r="BA29">
        <v>50.93</v>
      </c>
      <c r="BB29">
        <v>13.67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1</v>
      </c>
      <c r="BJ29" t="s">
        <v>26</v>
      </c>
      <c r="BM29">
        <v>1007</v>
      </c>
      <c r="BN29">
        <v>0</v>
      </c>
      <c r="BO29" t="s">
        <v>23</v>
      </c>
      <c r="BP29">
        <v>1</v>
      </c>
      <c r="BQ29">
        <v>2</v>
      </c>
      <c r="BR29">
        <v>0</v>
      </c>
      <c r="BS29">
        <v>50.93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89</v>
      </c>
      <c r="CA29">
        <v>41</v>
      </c>
      <c r="CB29" t="s">
        <v>3</v>
      </c>
      <c r="CE29">
        <v>0</v>
      </c>
      <c r="CF29">
        <v>0</v>
      </c>
      <c r="CG29">
        <v>0</v>
      </c>
      <c r="CM29">
        <v>0</v>
      </c>
      <c r="CN29" t="s">
        <v>290</v>
      </c>
      <c r="CO29">
        <v>0</v>
      </c>
      <c r="CP29">
        <f t="shared" si="32"/>
        <v>3075</v>
      </c>
      <c r="CQ29">
        <f t="shared" si="33"/>
        <v>0</v>
      </c>
      <c r="CR29">
        <f t="shared" si="34"/>
        <v>145.33944</v>
      </c>
      <c r="CS29">
        <f t="shared" si="35"/>
        <v>0</v>
      </c>
      <c r="CT29">
        <f t="shared" si="36"/>
        <v>2992.6468</v>
      </c>
      <c r="CU29">
        <f t="shared" si="37"/>
        <v>0</v>
      </c>
      <c r="CV29">
        <f t="shared" si="38"/>
        <v>6.2519999999999998</v>
      </c>
      <c r="CW29">
        <f t="shared" si="39"/>
        <v>0</v>
      </c>
      <c r="CX29">
        <f t="shared" si="40"/>
        <v>0</v>
      </c>
      <c r="CY29">
        <f t="shared" si="41"/>
        <v>2610.37</v>
      </c>
      <c r="CZ29">
        <f t="shared" si="42"/>
        <v>1202.53</v>
      </c>
      <c r="DB29">
        <v>2</v>
      </c>
      <c r="DC29" t="s">
        <v>3</v>
      </c>
      <c r="DD29" t="s">
        <v>3</v>
      </c>
      <c r="DE29" t="s">
        <v>27</v>
      </c>
      <c r="DF29" t="s">
        <v>27</v>
      </c>
      <c r="DG29" t="s">
        <v>27</v>
      </c>
      <c r="DH29" t="s">
        <v>3</v>
      </c>
      <c r="DI29" t="s">
        <v>27</v>
      </c>
      <c r="DJ29" t="s">
        <v>27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25</v>
      </c>
      <c r="DW29" t="s">
        <v>25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56792876</v>
      </c>
      <c r="EF29">
        <v>2</v>
      </c>
      <c r="EG29" t="s">
        <v>28</v>
      </c>
      <c r="EH29">
        <v>1</v>
      </c>
      <c r="EI29" t="s">
        <v>29</v>
      </c>
      <c r="EJ29">
        <v>1</v>
      </c>
      <c r="EK29">
        <v>1007</v>
      </c>
      <c r="EL29" t="s">
        <v>30</v>
      </c>
      <c r="EM29" t="s">
        <v>31</v>
      </c>
      <c r="EO29" t="s">
        <v>32</v>
      </c>
      <c r="EQ29">
        <v>131072</v>
      </c>
      <c r="ER29">
        <v>57.83</v>
      </c>
      <c r="ES29">
        <v>0</v>
      </c>
      <c r="ET29">
        <v>8.86</v>
      </c>
      <c r="EU29">
        <v>0</v>
      </c>
      <c r="EV29">
        <v>48.97</v>
      </c>
      <c r="EW29">
        <v>5.21</v>
      </c>
      <c r="EX29">
        <v>0</v>
      </c>
      <c r="EY29">
        <v>0</v>
      </c>
      <c r="FQ29">
        <v>0</v>
      </c>
      <c r="FR29">
        <v>0</v>
      </c>
      <c r="FS29">
        <v>0</v>
      </c>
      <c r="FX29">
        <v>89</v>
      </c>
      <c r="FY29">
        <v>41</v>
      </c>
      <c r="GA29" t="s">
        <v>3</v>
      </c>
      <c r="GD29">
        <v>1</v>
      </c>
      <c r="GF29">
        <v>582532588</v>
      </c>
      <c r="GG29">
        <v>2</v>
      </c>
      <c r="GH29">
        <v>1</v>
      </c>
      <c r="GI29">
        <v>2</v>
      </c>
      <c r="GJ29">
        <v>0</v>
      </c>
      <c r="GK29">
        <v>0</v>
      </c>
      <c r="GL29">
        <f>ROUND(IF(AND(BH29=3,BI29=3,FS29&lt;&gt;0),P29,0),0)</f>
        <v>0</v>
      </c>
      <c r="GM29">
        <f>ROUND(O29+X29+Y29,0)+GX29</f>
        <v>6888</v>
      </c>
      <c r="GN29">
        <f t="shared" si="43"/>
        <v>6888</v>
      </c>
      <c r="GO29">
        <f t="shared" si="44"/>
        <v>0</v>
      </c>
      <c r="GP29">
        <f t="shared" si="45"/>
        <v>0</v>
      </c>
      <c r="GR29">
        <v>0</v>
      </c>
      <c r="GS29">
        <v>3</v>
      </c>
      <c r="GT29">
        <v>0</v>
      </c>
      <c r="GU29" t="s">
        <v>3</v>
      </c>
      <c r="GV29">
        <f t="shared" si="46"/>
        <v>0</v>
      </c>
      <c r="GW29">
        <v>1</v>
      </c>
      <c r="GX29">
        <f>ROUND(HC29*I29,0)</f>
        <v>0</v>
      </c>
      <c r="HA29">
        <v>0</v>
      </c>
      <c r="HB29">
        <v>0</v>
      </c>
      <c r="HC29">
        <f t="shared" si="47"/>
        <v>0</v>
      </c>
      <c r="HE29" t="s">
        <v>3</v>
      </c>
      <c r="HF29" t="s">
        <v>3</v>
      </c>
      <c r="HM29" t="s">
        <v>3</v>
      </c>
      <c r="HN29" t="s">
        <v>33</v>
      </c>
      <c r="HO29" t="s">
        <v>34</v>
      </c>
      <c r="HP29" t="s">
        <v>35</v>
      </c>
      <c r="HQ29" t="s">
        <v>35</v>
      </c>
      <c r="HS29">
        <v>0</v>
      </c>
      <c r="IK29">
        <v>0</v>
      </c>
    </row>
    <row r="30" spans="1:255" x14ac:dyDescent="0.2">
      <c r="A30" s="2">
        <v>17</v>
      </c>
      <c r="B30" s="2">
        <v>1</v>
      </c>
      <c r="C30" s="2">
        <f>ROW(SmtRes!A6)</f>
        <v>6</v>
      </c>
      <c r="D30" s="2">
        <f>ROW(EtalonRes!A6)</f>
        <v>6</v>
      </c>
      <c r="E30" s="2" t="s">
        <v>36</v>
      </c>
      <c r="F30" s="2" t="s">
        <v>37</v>
      </c>
      <c r="G30" s="2" t="s">
        <v>38</v>
      </c>
      <c r="H30" s="2" t="s">
        <v>25</v>
      </c>
      <c r="I30" s="2">
        <f>ROUND(ROUND(1+4+1,4)/100,7)</f>
        <v>0.06</v>
      </c>
      <c r="J30" s="2">
        <v>0</v>
      </c>
      <c r="K30" s="2">
        <f>ROUND(ROUND(1+4+1,4)/100,7)</f>
        <v>0.06</v>
      </c>
      <c r="L30" s="2"/>
      <c r="M30" s="2"/>
      <c r="N30" s="2"/>
      <c r="O30" s="2">
        <f>ROUND(CP30,2)</f>
        <v>5.21</v>
      </c>
      <c r="P30" s="2">
        <f>ROUND(CQ30*I30,2)</f>
        <v>0</v>
      </c>
      <c r="Q30" s="2">
        <f>ROUND(CR30*I30,2)</f>
        <v>0.8</v>
      </c>
      <c r="R30" s="2">
        <f>ROUND(CS30*I30,2)</f>
        <v>0</v>
      </c>
      <c r="S30" s="2">
        <f>ROUND(CT30*I30,2)</f>
        <v>4.41</v>
      </c>
      <c r="T30" s="2">
        <f>ROUND(CU30*I30,2)</f>
        <v>0</v>
      </c>
      <c r="U30" s="2">
        <f t="shared" si="21"/>
        <v>0.46944000000000002</v>
      </c>
      <c r="V30" s="2">
        <f t="shared" si="22"/>
        <v>0</v>
      </c>
      <c r="W30" s="2">
        <f>ROUND(CX30*I30,2)</f>
        <v>0</v>
      </c>
      <c r="X30" s="2">
        <f>ROUND(CY30,2)</f>
        <v>3.92</v>
      </c>
      <c r="Y30" s="2">
        <f>ROUND(CZ30,2)</f>
        <v>1.81</v>
      </c>
      <c r="Z30" s="2"/>
      <c r="AA30" s="2">
        <v>64845073</v>
      </c>
      <c r="AB30" s="2">
        <f t="shared" si="23"/>
        <v>86.81</v>
      </c>
      <c r="AC30" s="2">
        <f t="shared" si="24"/>
        <v>0</v>
      </c>
      <c r="AD30" s="2">
        <f t="shared" si="25"/>
        <v>13.26</v>
      </c>
      <c r="AE30" s="2">
        <f t="shared" si="26"/>
        <v>0</v>
      </c>
      <c r="AF30" s="2">
        <f t="shared" si="27"/>
        <v>73.55</v>
      </c>
      <c r="AG30" s="2">
        <f t="shared" si="28"/>
        <v>0</v>
      </c>
      <c r="AH30" s="2">
        <f t="shared" si="29"/>
        <v>7.823999999999999</v>
      </c>
      <c r="AI30" s="2">
        <f t="shared" si="30"/>
        <v>0</v>
      </c>
      <c r="AJ30" s="2">
        <f t="shared" si="31"/>
        <v>0</v>
      </c>
      <c r="AK30" s="2">
        <v>72.34</v>
      </c>
      <c r="AL30" s="2">
        <v>0</v>
      </c>
      <c r="AM30" s="2">
        <v>11.05</v>
      </c>
      <c r="AN30" s="2">
        <v>0</v>
      </c>
      <c r="AO30" s="2">
        <v>61.29</v>
      </c>
      <c r="AP30" s="2">
        <v>0</v>
      </c>
      <c r="AQ30" s="2">
        <v>6.52</v>
      </c>
      <c r="AR30" s="2">
        <v>0</v>
      </c>
      <c r="AS30" s="2">
        <v>0</v>
      </c>
      <c r="AT30" s="2">
        <v>89</v>
      </c>
      <c r="AU30" s="2">
        <v>41</v>
      </c>
      <c r="AV30" s="2">
        <v>1</v>
      </c>
      <c r="AW30" s="2">
        <v>1</v>
      </c>
      <c r="AX30" s="2"/>
      <c r="AY30" s="2"/>
      <c r="AZ30" s="2">
        <v>1</v>
      </c>
      <c r="BA30" s="2">
        <v>1</v>
      </c>
      <c r="BB30" s="2">
        <v>1</v>
      </c>
      <c r="BC30" s="2">
        <v>1</v>
      </c>
      <c r="BD30" s="2" t="s">
        <v>3</v>
      </c>
      <c r="BE30" s="2" t="s">
        <v>3</v>
      </c>
      <c r="BF30" s="2" t="s">
        <v>3</v>
      </c>
      <c r="BG30" s="2" t="s">
        <v>3</v>
      </c>
      <c r="BH30" s="2">
        <v>0</v>
      </c>
      <c r="BI30" s="2">
        <v>1</v>
      </c>
      <c r="BJ30" s="2" t="s">
        <v>39</v>
      </c>
      <c r="BK30" s="2"/>
      <c r="BL30" s="2"/>
      <c r="BM30" s="2">
        <v>1007</v>
      </c>
      <c r="BN30" s="2">
        <v>0</v>
      </c>
      <c r="BO30" s="2" t="s">
        <v>3</v>
      </c>
      <c r="BP30" s="2">
        <v>0</v>
      </c>
      <c r="BQ30" s="2">
        <v>2</v>
      </c>
      <c r="BR30" s="2">
        <v>0</v>
      </c>
      <c r="BS30" s="2">
        <v>1</v>
      </c>
      <c r="BT30" s="2">
        <v>1</v>
      </c>
      <c r="BU30" s="2">
        <v>1</v>
      </c>
      <c r="BV30" s="2">
        <v>1</v>
      </c>
      <c r="BW30" s="2">
        <v>1</v>
      </c>
      <c r="BX30" s="2">
        <v>1</v>
      </c>
      <c r="BY30" s="2" t="s">
        <v>3</v>
      </c>
      <c r="BZ30" s="2">
        <v>89</v>
      </c>
      <c r="CA30" s="2">
        <v>41</v>
      </c>
      <c r="CB30" s="2" t="s">
        <v>3</v>
      </c>
      <c r="CC30" s="2"/>
      <c r="CD30" s="2"/>
      <c r="CE30" s="2">
        <v>0</v>
      </c>
      <c r="CF30" s="2">
        <v>0</v>
      </c>
      <c r="CG30" s="2">
        <v>0</v>
      </c>
      <c r="CH30" s="2"/>
      <c r="CI30" s="2"/>
      <c r="CJ30" s="2"/>
      <c r="CK30" s="2"/>
      <c r="CL30" s="2"/>
      <c r="CM30" s="2">
        <v>0</v>
      </c>
      <c r="CN30" s="2" t="s">
        <v>290</v>
      </c>
      <c r="CO30" s="2">
        <v>0</v>
      </c>
      <c r="CP30" s="2">
        <f t="shared" si="32"/>
        <v>5.21</v>
      </c>
      <c r="CQ30" s="2">
        <f t="shared" si="33"/>
        <v>0</v>
      </c>
      <c r="CR30" s="2">
        <f t="shared" si="34"/>
        <v>13.26</v>
      </c>
      <c r="CS30" s="2">
        <f t="shared" si="35"/>
        <v>0</v>
      </c>
      <c r="CT30" s="2">
        <f t="shared" si="36"/>
        <v>73.55</v>
      </c>
      <c r="CU30" s="2">
        <f t="shared" si="37"/>
        <v>0</v>
      </c>
      <c r="CV30" s="2">
        <f t="shared" si="38"/>
        <v>7.823999999999999</v>
      </c>
      <c r="CW30" s="2">
        <f t="shared" si="39"/>
        <v>0</v>
      </c>
      <c r="CX30" s="2">
        <f t="shared" si="40"/>
        <v>0</v>
      </c>
      <c r="CY30" s="2">
        <f t="shared" si="41"/>
        <v>3.9249000000000001</v>
      </c>
      <c r="CZ30" s="2">
        <f t="shared" si="42"/>
        <v>1.8081</v>
      </c>
      <c r="DA30" s="2"/>
      <c r="DB30" s="2">
        <v>3</v>
      </c>
      <c r="DC30" s="2" t="s">
        <v>3</v>
      </c>
      <c r="DD30" s="2" t="s">
        <v>3</v>
      </c>
      <c r="DE30" s="2" t="s">
        <v>27</v>
      </c>
      <c r="DF30" s="2" t="s">
        <v>27</v>
      </c>
      <c r="DG30" s="2" t="s">
        <v>27</v>
      </c>
      <c r="DH30" s="2" t="s">
        <v>3</v>
      </c>
      <c r="DI30" s="2" t="s">
        <v>27</v>
      </c>
      <c r="DJ30" s="2" t="s">
        <v>27</v>
      </c>
      <c r="DK30" s="2" t="s">
        <v>3</v>
      </c>
      <c r="DL30" s="2" t="s">
        <v>3</v>
      </c>
      <c r="DM30" s="2" t="s">
        <v>3</v>
      </c>
      <c r="DN30" s="2">
        <v>0</v>
      </c>
      <c r="DO30" s="2">
        <v>0</v>
      </c>
      <c r="DP30" s="2">
        <v>1</v>
      </c>
      <c r="DQ30" s="2">
        <v>1</v>
      </c>
      <c r="DR30" s="2"/>
      <c r="DS30" s="2"/>
      <c r="DT30" s="2"/>
      <c r="DU30" s="2">
        <v>1013</v>
      </c>
      <c r="DV30" s="2" t="s">
        <v>25</v>
      </c>
      <c r="DW30" s="2" t="s">
        <v>25</v>
      </c>
      <c r="DX30" s="2">
        <v>1</v>
      </c>
      <c r="DY30" s="2"/>
      <c r="DZ30" s="2" t="s">
        <v>3</v>
      </c>
      <c r="EA30" s="2" t="s">
        <v>3</v>
      </c>
      <c r="EB30" s="2" t="s">
        <v>3</v>
      </c>
      <c r="EC30" s="2" t="s">
        <v>3</v>
      </c>
      <c r="ED30" s="2"/>
      <c r="EE30" s="2">
        <v>56792876</v>
      </c>
      <c r="EF30" s="2">
        <v>2</v>
      </c>
      <c r="EG30" s="2" t="s">
        <v>28</v>
      </c>
      <c r="EH30" s="2">
        <v>1</v>
      </c>
      <c r="EI30" s="2" t="s">
        <v>29</v>
      </c>
      <c r="EJ30" s="2">
        <v>1</v>
      </c>
      <c r="EK30" s="2">
        <v>1007</v>
      </c>
      <c r="EL30" s="2" t="s">
        <v>30</v>
      </c>
      <c r="EM30" s="2" t="s">
        <v>31</v>
      </c>
      <c r="EN30" s="2"/>
      <c r="EO30" s="2" t="s">
        <v>32</v>
      </c>
      <c r="EP30" s="2"/>
      <c r="EQ30" s="2">
        <v>131072</v>
      </c>
      <c r="ER30" s="2">
        <v>72.34</v>
      </c>
      <c r="ES30" s="2">
        <v>0</v>
      </c>
      <c r="ET30" s="2">
        <v>11.05</v>
      </c>
      <c r="EU30" s="2">
        <v>0</v>
      </c>
      <c r="EV30" s="2">
        <v>61.29</v>
      </c>
      <c r="EW30" s="2">
        <v>6.52</v>
      </c>
      <c r="EX30" s="2">
        <v>0</v>
      </c>
      <c r="EY30" s="2">
        <v>0</v>
      </c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>
        <v>0</v>
      </c>
      <c r="FR30" s="2">
        <v>0</v>
      </c>
      <c r="FS30" s="2">
        <v>0</v>
      </c>
      <c r="FT30" s="2"/>
      <c r="FU30" s="2"/>
      <c r="FV30" s="2"/>
      <c r="FW30" s="2"/>
      <c r="FX30" s="2">
        <v>89</v>
      </c>
      <c r="FY30" s="2">
        <v>41</v>
      </c>
      <c r="FZ30" s="2"/>
      <c r="GA30" s="2" t="s">
        <v>3</v>
      </c>
      <c r="GB30" s="2"/>
      <c r="GC30" s="2"/>
      <c r="GD30" s="2">
        <v>1</v>
      </c>
      <c r="GE30" s="2"/>
      <c r="GF30" s="2">
        <v>-832314726</v>
      </c>
      <c r="GG30" s="2">
        <v>2</v>
      </c>
      <c r="GH30" s="2">
        <v>1</v>
      </c>
      <c r="GI30" s="2">
        <v>-2</v>
      </c>
      <c r="GJ30" s="2">
        <v>0</v>
      </c>
      <c r="GK30" s="2">
        <v>0</v>
      </c>
      <c r="GL30" s="2">
        <f>ROUND(IF(AND(BH30=3,BI30=3,FS30&lt;&gt;0),P30,0),2)</f>
        <v>0</v>
      </c>
      <c r="GM30" s="2">
        <f>ROUND(O30+X30+Y30,2)+GX30</f>
        <v>10.94</v>
      </c>
      <c r="GN30" s="2">
        <f t="shared" si="43"/>
        <v>10.94</v>
      </c>
      <c r="GO30" s="2">
        <f t="shared" si="44"/>
        <v>0</v>
      </c>
      <c r="GP30" s="2">
        <f t="shared" si="45"/>
        <v>0</v>
      </c>
      <c r="GQ30" s="2"/>
      <c r="GR30" s="2">
        <v>0</v>
      </c>
      <c r="GS30" s="2">
        <v>3</v>
      </c>
      <c r="GT30" s="2">
        <v>0</v>
      </c>
      <c r="GU30" s="2" t="s">
        <v>3</v>
      </c>
      <c r="GV30" s="2">
        <f t="shared" si="46"/>
        <v>0</v>
      </c>
      <c r="GW30" s="2">
        <v>1</v>
      </c>
      <c r="GX30" s="2">
        <f>ROUND(HC30*I30,2)</f>
        <v>0</v>
      </c>
      <c r="GY30" s="2"/>
      <c r="GZ30" s="2"/>
      <c r="HA30" s="2">
        <v>0</v>
      </c>
      <c r="HB30" s="2">
        <v>0</v>
      </c>
      <c r="HC30" s="2">
        <f t="shared" si="47"/>
        <v>0</v>
      </c>
      <c r="HD30" s="2"/>
      <c r="HE30" s="2" t="s">
        <v>3</v>
      </c>
      <c r="HF30" s="2" t="s">
        <v>3</v>
      </c>
      <c r="HG30" s="2"/>
      <c r="HH30" s="2"/>
      <c r="HI30" s="2"/>
      <c r="HJ30" s="2"/>
      <c r="HK30" s="2"/>
      <c r="HL30" s="2"/>
      <c r="HM30" s="2" t="s">
        <v>3</v>
      </c>
      <c r="HN30" s="2" t="s">
        <v>33</v>
      </c>
      <c r="HO30" s="2" t="s">
        <v>34</v>
      </c>
      <c r="HP30" s="2" t="s">
        <v>35</v>
      </c>
      <c r="HQ30" s="2" t="s">
        <v>35</v>
      </c>
      <c r="HR30" s="2"/>
      <c r="HS30" s="2">
        <v>0</v>
      </c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>
        <v>0</v>
      </c>
      <c r="IL30" s="2"/>
      <c r="IM30" s="2"/>
      <c r="IN30" s="2"/>
      <c r="IO30" s="2"/>
      <c r="IP30" s="2"/>
      <c r="IQ30" s="2"/>
      <c r="IR30" s="2"/>
      <c r="IS30" s="2"/>
      <c r="IT30" s="2"/>
      <c r="IU30" s="2"/>
    </row>
    <row r="31" spans="1:255" x14ac:dyDescent="0.2">
      <c r="A31">
        <v>17</v>
      </c>
      <c r="B31">
        <v>1</v>
      </c>
      <c r="C31">
        <f>ROW(SmtRes!A8)</f>
        <v>8</v>
      </c>
      <c r="D31">
        <f>ROW(EtalonRes!A8)</f>
        <v>8</v>
      </c>
      <c r="E31" t="s">
        <v>36</v>
      </c>
      <c r="F31" t="s">
        <v>37</v>
      </c>
      <c r="G31" t="s">
        <v>38</v>
      </c>
      <c r="H31" t="s">
        <v>25</v>
      </c>
      <c r="I31">
        <f>ROUND(ROUND(1+4+1,4)/100,7)</f>
        <v>0.06</v>
      </c>
      <c r="J31">
        <v>0</v>
      </c>
      <c r="K31">
        <f>ROUND(ROUND(1+4+1,4)/100,7)</f>
        <v>0.06</v>
      </c>
      <c r="O31">
        <f>ROUND(CP31,0)</f>
        <v>236</v>
      </c>
      <c r="P31">
        <f>ROUND(CQ31*I31,0)</f>
        <v>0</v>
      </c>
      <c r="Q31">
        <f>ROUND(CR31*I31,0)</f>
        <v>11</v>
      </c>
      <c r="R31">
        <f>ROUND(CS31*I31,0)</f>
        <v>0</v>
      </c>
      <c r="S31">
        <f>ROUND(CT31*I31,0)</f>
        <v>225</v>
      </c>
      <c r="T31">
        <f>ROUND(CU31*I31,0)</f>
        <v>0</v>
      </c>
      <c r="U31">
        <f t="shared" si="21"/>
        <v>0.46944000000000002</v>
      </c>
      <c r="V31">
        <f t="shared" si="22"/>
        <v>0</v>
      </c>
      <c r="W31">
        <f>ROUND(CX31*I31,0)</f>
        <v>0</v>
      </c>
      <c r="X31">
        <f>ROUND(CY31,0)</f>
        <v>200</v>
      </c>
      <c r="Y31">
        <f>ROUND(CZ31,0)</f>
        <v>92</v>
      </c>
      <c r="AA31">
        <v>64845070</v>
      </c>
      <c r="AB31">
        <f t="shared" si="23"/>
        <v>86.81</v>
      </c>
      <c r="AC31">
        <f t="shared" si="24"/>
        <v>0</v>
      </c>
      <c r="AD31">
        <f t="shared" si="25"/>
        <v>13.26</v>
      </c>
      <c r="AE31">
        <f t="shared" si="26"/>
        <v>0</v>
      </c>
      <c r="AF31">
        <f t="shared" si="27"/>
        <v>73.55</v>
      </c>
      <c r="AG31">
        <f t="shared" si="28"/>
        <v>0</v>
      </c>
      <c r="AH31">
        <f t="shared" si="29"/>
        <v>7.823999999999999</v>
      </c>
      <c r="AI31">
        <f t="shared" si="30"/>
        <v>0</v>
      </c>
      <c r="AJ31">
        <f t="shared" si="31"/>
        <v>0</v>
      </c>
      <c r="AK31">
        <v>72.34</v>
      </c>
      <c r="AL31">
        <v>0</v>
      </c>
      <c r="AM31">
        <v>11.05</v>
      </c>
      <c r="AN31">
        <v>0</v>
      </c>
      <c r="AO31">
        <v>61.29</v>
      </c>
      <c r="AP31">
        <v>0</v>
      </c>
      <c r="AQ31">
        <v>6.52</v>
      </c>
      <c r="AR31">
        <v>0</v>
      </c>
      <c r="AS31">
        <v>0</v>
      </c>
      <c r="AT31">
        <v>89</v>
      </c>
      <c r="AU31">
        <v>41</v>
      </c>
      <c r="AV31">
        <v>1</v>
      </c>
      <c r="AW31">
        <v>1</v>
      </c>
      <c r="AZ31">
        <v>1</v>
      </c>
      <c r="BA31">
        <v>50.93</v>
      </c>
      <c r="BB31">
        <v>13.67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1</v>
      </c>
      <c r="BJ31" t="s">
        <v>39</v>
      </c>
      <c r="BM31">
        <v>1007</v>
      </c>
      <c r="BN31">
        <v>0</v>
      </c>
      <c r="BO31" t="s">
        <v>37</v>
      </c>
      <c r="BP31">
        <v>1</v>
      </c>
      <c r="BQ31">
        <v>2</v>
      </c>
      <c r="BR31">
        <v>0</v>
      </c>
      <c r="BS31">
        <v>50.93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89</v>
      </c>
      <c r="CA31">
        <v>41</v>
      </c>
      <c r="CB31" t="s">
        <v>3</v>
      </c>
      <c r="CE31">
        <v>0</v>
      </c>
      <c r="CF31">
        <v>0</v>
      </c>
      <c r="CG31">
        <v>0</v>
      </c>
      <c r="CM31">
        <v>0</v>
      </c>
      <c r="CN31" t="s">
        <v>290</v>
      </c>
      <c r="CO31">
        <v>0</v>
      </c>
      <c r="CP31">
        <f t="shared" si="32"/>
        <v>236</v>
      </c>
      <c r="CQ31">
        <f t="shared" si="33"/>
        <v>0</v>
      </c>
      <c r="CR31">
        <f t="shared" si="34"/>
        <v>181.26419999999999</v>
      </c>
      <c r="CS31">
        <f t="shared" si="35"/>
        <v>0</v>
      </c>
      <c r="CT31">
        <f t="shared" si="36"/>
        <v>3745.9014999999999</v>
      </c>
      <c r="CU31">
        <f t="shared" si="37"/>
        <v>0</v>
      </c>
      <c r="CV31">
        <f t="shared" si="38"/>
        <v>7.823999999999999</v>
      </c>
      <c r="CW31">
        <f t="shared" si="39"/>
        <v>0</v>
      </c>
      <c r="CX31">
        <f t="shared" si="40"/>
        <v>0</v>
      </c>
      <c r="CY31">
        <f t="shared" si="41"/>
        <v>200.25</v>
      </c>
      <c r="CZ31">
        <f t="shared" si="42"/>
        <v>92.25</v>
      </c>
      <c r="DB31">
        <v>4</v>
      </c>
      <c r="DC31" t="s">
        <v>3</v>
      </c>
      <c r="DD31" t="s">
        <v>3</v>
      </c>
      <c r="DE31" t="s">
        <v>27</v>
      </c>
      <c r="DF31" t="s">
        <v>27</v>
      </c>
      <c r="DG31" t="s">
        <v>27</v>
      </c>
      <c r="DH31" t="s">
        <v>3</v>
      </c>
      <c r="DI31" t="s">
        <v>27</v>
      </c>
      <c r="DJ31" t="s">
        <v>27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25</v>
      </c>
      <c r="DW31" t="s">
        <v>25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56792876</v>
      </c>
      <c r="EF31">
        <v>2</v>
      </c>
      <c r="EG31" t="s">
        <v>28</v>
      </c>
      <c r="EH31">
        <v>1</v>
      </c>
      <c r="EI31" t="s">
        <v>29</v>
      </c>
      <c r="EJ31">
        <v>1</v>
      </c>
      <c r="EK31">
        <v>1007</v>
      </c>
      <c r="EL31" t="s">
        <v>30</v>
      </c>
      <c r="EM31" t="s">
        <v>31</v>
      </c>
      <c r="EO31" t="s">
        <v>32</v>
      </c>
      <c r="EQ31">
        <v>131072</v>
      </c>
      <c r="ER31">
        <v>72.34</v>
      </c>
      <c r="ES31">
        <v>0</v>
      </c>
      <c r="ET31">
        <v>11.05</v>
      </c>
      <c r="EU31">
        <v>0</v>
      </c>
      <c r="EV31">
        <v>61.29</v>
      </c>
      <c r="EW31">
        <v>6.52</v>
      </c>
      <c r="EX31">
        <v>0</v>
      </c>
      <c r="EY31">
        <v>0</v>
      </c>
      <c r="FQ31">
        <v>0</v>
      </c>
      <c r="FR31">
        <v>0</v>
      </c>
      <c r="FS31">
        <v>0</v>
      </c>
      <c r="FX31">
        <v>89</v>
      </c>
      <c r="FY31">
        <v>41</v>
      </c>
      <c r="GA31" t="s">
        <v>3</v>
      </c>
      <c r="GD31">
        <v>1</v>
      </c>
      <c r="GF31">
        <v>-832314726</v>
      </c>
      <c r="GG31">
        <v>2</v>
      </c>
      <c r="GH31">
        <v>1</v>
      </c>
      <c r="GI31">
        <v>2</v>
      </c>
      <c r="GJ31">
        <v>0</v>
      </c>
      <c r="GK31">
        <v>0</v>
      </c>
      <c r="GL31">
        <f>ROUND(IF(AND(BH31=3,BI31=3,FS31&lt;&gt;0),P31,0),0)</f>
        <v>0</v>
      </c>
      <c r="GM31">
        <f>ROUND(O31+X31+Y31,0)+GX31</f>
        <v>528</v>
      </c>
      <c r="GN31">
        <f t="shared" si="43"/>
        <v>528</v>
      </c>
      <c r="GO31">
        <f t="shared" si="44"/>
        <v>0</v>
      </c>
      <c r="GP31">
        <f t="shared" si="45"/>
        <v>0</v>
      </c>
      <c r="GR31">
        <v>0</v>
      </c>
      <c r="GS31">
        <v>3</v>
      </c>
      <c r="GT31">
        <v>0</v>
      </c>
      <c r="GU31" t="s">
        <v>3</v>
      </c>
      <c r="GV31">
        <f t="shared" si="46"/>
        <v>0</v>
      </c>
      <c r="GW31">
        <v>1</v>
      </c>
      <c r="GX31">
        <f>ROUND(HC31*I31,0)</f>
        <v>0</v>
      </c>
      <c r="HA31">
        <v>0</v>
      </c>
      <c r="HB31">
        <v>0</v>
      </c>
      <c r="HC31">
        <f t="shared" si="47"/>
        <v>0</v>
      </c>
      <c r="HE31" t="s">
        <v>3</v>
      </c>
      <c r="HF31" t="s">
        <v>3</v>
      </c>
      <c r="HM31" t="s">
        <v>3</v>
      </c>
      <c r="HN31" t="s">
        <v>33</v>
      </c>
      <c r="HO31" t="s">
        <v>34</v>
      </c>
      <c r="HP31" t="s">
        <v>35</v>
      </c>
      <c r="HQ31" t="s">
        <v>35</v>
      </c>
      <c r="HS31">
        <v>0</v>
      </c>
      <c r="IK31">
        <v>0</v>
      </c>
    </row>
    <row r="32" spans="1:255" x14ac:dyDescent="0.2">
      <c r="A32" s="2">
        <v>17</v>
      </c>
      <c r="B32" s="2">
        <v>1</v>
      </c>
      <c r="C32" s="2">
        <f>ROW(SmtRes!A10)</f>
        <v>10</v>
      </c>
      <c r="D32" s="2">
        <f>ROW(EtalonRes!A10)</f>
        <v>10</v>
      </c>
      <c r="E32" s="2" t="s">
        <v>3</v>
      </c>
      <c r="F32" s="2" t="s">
        <v>40</v>
      </c>
      <c r="G32" s="2" t="s">
        <v>41</v>
      </c>
      <c r="H32" s="2" t="s">
        <v>25</v>
      </c>
      <c r="I32" s="2">
        <f>ROUND(ROUND((2)/100,4),7)</f>
        <v>0.02</v>
      </c>
      <c r="J32" s="2">
        <v>0</v>
      </c>
      <c r="K32" s="2">
        <f>ROUND(ROUND((2)/100,4),7)</f>
        <v>0.02</v>
      </c>
      <c r="L32" s="2"/>
      <c r="M32" s="2"/>
      <c r="N32" s="2"/>
      <c r="O32" s="2">
        <f>ROUND(CP32,2)</f>
        <v>2.25</v>
      </c>
      <c r="P32" s="2">
        <f>ROUND(CQ32*I32,2)</f>
        <v>0</v>
      </c>
      <c r="Q32" s="2">
        <f>ROUND(CR32*I32,2)</f>
        <v>0.34</v>
      </c>
      <c r="R32" s="2">
        <f>ROUND(CS32*I32,2)</f>
        <v>0</v>
      </c>
      <c r="S32" s="2">
        <f>ROUND(CT32*I32,2)</f>
        <v>1.91</v>
      </c>
      <c r="T32" s="2">
        <f>ROUND(CU32*I32,2)</f>
        <v>0</v>
      </c>
      <c r="U32" s="2">
        <f t="shared" si="21"/>
        <v>0.20304</v>
      </c>
      <c r="V32" s="2">
        <f t="shared" si="22"/>
        <v>0</v>
      </c>
      <c r="W32" s="2">
        <f>ROUND(CX32*I32,2)</f>
        <v>0</v>
      </c>
      <c r="X32" s="2">
        <f>ROUND(CY32,2)</f>
        <v>1.7</v>
      </c>
      <c r="Y32" s="2">
        <f>ROUND(CZ32,2)</f>
        <v>0.78</v>
      </c>
      <c r="Z32" s="2"/>
      <c r="AA32" s="2">
        <v>-1</v>
      </c>
      <c r="AB32" s="2">
        <f t="shared" si="23"/>
        <v>112.64</v>
      </c>
      <c r="AC32" s="2">
        <f t="shared" si="24"/>
        <v>0</v>
      </c>
      <c r="AD32" s="2">
        <f t="shared" si="25"/>
        <v>17.22</v>
      </c>
      <c r="AE32" s="2">
        <f t="shared" si="26"/>
        <v>0</v>
      </c>
      <c r="AF32" s="2">
        <f t="shared" si="27"/>
        <v>95.42</v>
      </c>
      <c r="AG32" s="2">
        <f t="shared" si="28"/>
        <v>0</v>
      </c>
      <c r="AH32" s="2">
        <f t="shared" si="29"/>
        <v>10.152000000000001</v>
      </c>
      <c r="AI32" s="2">
        <f t="shared" si="30"/>
        <v>0</v>
      </c>
      <c r="AJ32" s="2">
        <f t="shared" si="31"/>
        <v>0</v>
      </c>
      <c r="AK32" s="2">
        <v>93.87</v>
      </c>
      <c r="AL32" s="2">
        <v>0</v>
      </c>
      <c r="AM32" s="2">
        <v>14.35</v>
      </c>
      <c r="AN32" s="2">
        <v>0</v>
      </c>
      <c r="AO32" s="2">
        <v>79.52</v>
      </c>
      <c r="AP32" s="2">
        <v>0</v>
      </c>
      <c r="AQ32" s="2">
        <v>8.4600000000000009</v>
      </c>
      <c r="AR32" s="2">
        <v>0</v>
      </c>
      <c r="AS32" s="2">
        <v>0</v>
      </c>
      <c r="AT32" s="2">
        <v>89</v>
      </c>
      <c r="AU32" s="2">
        <v>41</v>
      </c>
      <c r="AV32" s="2">
        <v>1</v>
      </c>
      <c r="AW32" s="2">
        <v>1</v>
      </c>
      <c r="AX32" s="2"/>
      <c r="AY32" s="2"/>
      <c r="AZ32" s="2">
        <v>1</v>
      </c>
      <c r="BA32" s="2">
        <v>1</v>
      </c>
      <c r="BB32" s="2">
        <v>1</v>
      </c>
      <c r="BC32" s="2">
        <v>1</v>
      </c>
      <c r="BD32" s="2" t="s">
        <v>3</v>
      </c>
      <c r="BE32" s="2" t="s">
        <v>3</v>
      </c>
      <c r="BF32" s="2" t="s">
        <v>3</v>
      </c>
      <c r="BG32" s="2" t="s">
        <v>3</v>
      </c>
      <c r="BH32" s="2">
        <v>0</v>
      </c>
      <c r="BI32" s="2">
        <v>1</v>
      </c>
      <c r="BJ32" s="2" t="s">
        <v>42</v>
      </c>
      <c r="BK32" s="2"/>
      <c r="BL32" s="2"/>
      <c r="BM32" s="2">
        <v>1007</v>
      </c>
      <c r="BN32" s="2">
        <v>0</v>
      </c>
      <c r="BO32" s="2" t="s">
        <v>3</v>
      </c>
      <c r="BP32" s="2">
        <v>0</v>
      </c>
      <c r="BQ32" s="2">
        <v>2</v>
      </c>
      <c r="BR32" s="2">
        <v>0</v>
      </c>
      <c r="BS32" s="2">
        <v>1</v>
      </c>
      <c r="BT32" s="2">
        <v>1</v>
      </c>
      <c r="BU32" s="2">
        <v>1</v>
      </c>
      <c r="BV32" s="2">
        <v>1</v>
      </c>
      <c r="BW32" s="2">
        <v>1</v>
      </c>
      <c r="BX32" s="2">
        <v>1</v>
      </c>
      <c r="BY32" s="2" t="s">
        <v>3</v>
      </c>
      <c r="BZ32" s="2">
        <v>89</v>
      </c>
      <c r="CA32" s="2">
        <v>41</v>
      </c>
      <c r="CB32" s="2" t="s">
        <v>3</v>
      </c>
      <c r="CC32" s="2"/>
      <c r="CD32" s="2"/>
      <c r="CE32" s="2">
        <v>0</v>
      </c>
      <c r="CF32" s="2">
        <v>0</v>
      </c>
      <c r="CG32" s="2">
        <v>0</v>
      </c>
      <c r="CH32" s="2"/>
      <c r="CI32" s="2"/>
      <c r="CJ32" s="2"/>
      <c r="CK32" s="2"/>
      <c r="CL32" s="2"/>
      <c r="CM32" s="2">
        <v>0</v>
      </c>
      <c r="CN32" s="2" t="s">
        <v>290</v>
      </c>
      <c r="CO32" s="2">
        <v>0</v>
      </c>
      <c r="CP32" s="2">
        <f t="shared" si="32"/>
        <v>2.25</v>
      </c>
      <c r="CQ32" s="2">
        <f t="shared" si="33"/>
        <v>0</v>
      </c>
      <c r="CR32" s="2">
        <f t="shared" si="34"/>
        <v>17.22</v>
      </c>
      <c r="CS32" s="2">
        <f t="shared" si="35"/>
        <v>0</v>
      </c>
      <c r="CT32" s="2">
        <f t="shared" si="36"/>
        <v>95.42</v>
      </c>
      <c r="CU32" s="2">
        <f t="shared" si="37"/>
        <v>0</v>
      </c>
      <c r="CV32" s="2">
        <f t="shared" si="38"/>
        <v>10.152000000000001</v>
      </c>
      <c r="CW32" s="2">
        <f t="shared" si="39"/>
        <v>0</v>
      </c>
      <c r="CX32" s="2">
        <f t="shared" si="40"/>
        <v>0</v>
      </c>
      <c r="CY32" s="2">
        <f t="shared" si="41"/>
        <v>1.6998999999999997</v>
      </c>
      <c r="CZ32" s="2">
        <f t="shared" si="42"/>
        <v>0.78310000000000002</v>
      </c>
      <c r="DA32" s="2"/>
      <c r="DB32" s="2">
        <v>5</v>
      </c>
      <c r="DC32" s="2" t="s">
        <v>3</v>
      </c>
      <c r="DD32" s="2" t="s">
        <v>3</v>
      </c>
      <c r="DE32" s="2" t="s">
        <v>27</v>
      </c>
      <c r="DF32" s="2" t="s">
        <v>27</v>
      </c>
      <c r="DG32" s="2" t="s">
        <v>27</v>
      </c>
      <c r="DH32" s="2" t="s">
        <v>3</v>
      </c>
      <c r="DI32" s="2" t="s">
        <v>27</v>
      </c>
      <c r="DJ32" s="2" t="s">
        <v>27</v>
      </c>
      <c r="DK32" s="2" t="s">
        <v>3</v>
      </c>
      <c r="DL32" s="2" t="s">
        <v>3</v>
      </c>
      <c r="DM32" s="2" t="s">
        <v>3</v>
      </c>
      <c r="DN32" s="2">
        <v>0</v>
      </c>
      <c r="DO32" s="2">
        <v>0</v>
      </c>
      <c r="DP32" s="2">
        <v>1</v>
      </c>
      <c r="DQ32" s="2">
        <v>1</v>
      </c>
      <c r="DR32" s="2"/>
      <c r="DS32" s="2"/>
      <c r="DT32" s="2"/>
      <c r="DU32" s="2">
        <v>1013</v>
      </c>
      <c r="DV32" s="2" t="s">
        <v>25</v>
      </c>
      <c r="DW32" s="2" t="s">
        <v>25</v>
      </c>
      <c r="DX32" s="2">
        <v>1</v>
      </c>
      <c r="DY32" s="2"/>
      <c r="DZ32" s="2" t="s">
        <v>3</v>
      </c>
      <c r="EA32" s="2" t="s">
        <v>3</v>
      </c>
      <c r="EB32" s="2" t="s">
        <v>3</v>
      </c>
      <c r="EC32" s="2" t="s">
        <v>3</v>
      </c>
      <c r="ED32" s="2"/>
      <c r="EE32" s="2">
        <v>56792876</v>
      </c>
      <c r="EF32" s="2">
        <v>2</v>
      </c>
      <c r="EG32" s="2" t="s">
        <v>28</v>
      </c>
      <c r="EH32" s="2">
        <v>1</v>
      </c>
      <c r="EI32" s="2" t="s">
        <v>29</v>
      </c>
      <c r="EJ32" s="2">
        <v>1</v>
      </c>
      <c r="EK32" s="2">
        <v>1007</v>
      </c>
      <c r="EL32" s="2" t="s">
        <v>30</v>
      </c>
      <c r="EM32" s="2" t="s">
        <v>31</v>
      </c>
      <c r="EN32" s="2"/>
      <c r="EO32" s="2" t="s">
        <v>32</v>
      </c>
      <c r="EP32" s="2"/>
      <c r="EQ32" s="2">
        <v>132096</v>
      </c>
      <c r="ER32" s="2">
        <v>93.87</v>
      </c>
      <c r="ES32" s="2">
        <v>0</v>
      </c>
      <c r="ET32" s="2">
        <v>14.35</v>
      </c>
      <c r="EU32" s="2">
        <v>0</v>
      </c>
      <c r="EV32" s="2">
        <v>79.52</v>
      </c>
      <c r="EW32" s="2">
        <v>8.4600000000000009</v>
      </c>
      <c r="EX32" s="2">
        <v>0</v>
      </c>
      <c r="EY32" s="2">
        <v>0</v>
      </c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>
        <v>0</v>
      </c>
      <c r="FR32" s="2">
        <v>0</v>
      </c>
      <c r="FS32" s="2">
        <v>0</v>
      </c>
      <c r="FT32" s="2"/>
      <c r="FU32" s="2"/>
      <c r="FV32" s="2"/>
      <c r="FW32" s="2"/>
      <c r="FX32" s="2">
        <v>89</v>
      </c>
      <c r="FY32" s="2">
        <v>41</v>
      </c>
      <c r="FZ32" s="2"/>
      <c r="GA32" s="2" t="s">
        <v>3</v>
      </c>
      <c r="GB32" s="2"/>
      <c r="GC32" s="2"/>
      <c r="GD32" s="2">
        <v>1</v>
      </c>
      <c r="GE32" s="2"/>
      <c r="GF32" s="2">
        <v>1788414115</v>
      </c>
      <c r="GG32" s="2">
        <v>2</v>
      </c>
      <c r="GH32" s="2">
        <v>1</v>
      </c>
      <c r="GI32" s="2">
        <v>-2</v>
      </c>
      <c r="GJ32" s="2">
        <v>0</v>
      </c>
      <c r="GK32" s="2">
        <v>0</v>
      </c>
      <c r="GL32" s="2">
        <f>ROUND(IF(AND(BH32=3,BI32=3,FS32&lt;&gt;0),P32,0),2)</f>
        <v>0</v>
      </c>
      <c r="GM32" s="2">
        <f>ROUND(O32+X32+Y32,2)+GX32</f>
        <v>4.7300000000000004</v>
      </c>
      <c r="GN32" s="2">
        <f t="shared" si="43"/>
        <v>4.7300000000000004</v>
      </c>
      <c r="GO32" s="2">
        <f t="shared" si="44"/>
        <v>0</v>
      </c>
      <c r="GP32" s="2">
        <f t="shared" si="45"/>
        <v>0</v>
      </c>
      <c r="GQ32" s="2"/>
      <c r="GR32" s="2">
        <v>0</v>
      </c>
      <c r="GS32" s="2">
        <v>3</v>
      </c>
      <c r="GT32" s="2">
        <v>0</v>
      </c>
      <c r="GU32" s="2" t="s">
        <v>3</v>
      </c>
      <c r="GV32" s="2">
        <f t="shared" si="46"/>
        <v>0</v>
      </c>
      <c r="GW32" s="2">
        <v>1</v>
      </c>
      <c r="GX32" s="2">
        <f>ROUND(HC32*I32,2)</f>
        <v>0</v>
      </c>
      <c r="GY32" s="2"/>
      <c r="GZ32" s="2"/>
      <c r="HA32" s="2">
        <v>0</v>
      </c>
      <c r="HB32" s="2">
        <v>0</v>
      </c>
      <c r="HC32" s="2">
        <f t="shared" si="47"/>
        <v>0</v>
      </c>
      <c r="HD32" s="2"/>
      <c r="HE32" s="2" t="s">
        <v>3</v>
      </c>
      <c r="HF32" s="2" t="s">
        <v>3</v>
      </c>
      <c r="HG32" s="2"/>
      <c r="HH32" s="2"/>
      <c r="HI32" s="2"/>
      <c r="HJ32" s="2"/>
      <c r="HK32" s="2"/>
      <c r="HL32" s="2"/>
      <c r="HM32" s="2" t="s">
        <v>3</v>
      </c>
      <c r="HN32" s="2" t="s">
        <v>33</v>
      </c>
      <c r="HO32" s="2" t="s">
        <v>34</v>
      </c>
      <c r="HP32" s="2" t="s">
        <v>35</v>
      </c>
      <c r="HQ32" s="2" t="s">
        <v>35</v>
      </c>
      <c r="HR32" s="2"/>
      <c r="HS32" s="2">
        <v>0</v>
      </c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>
        <v>0</v>
      </c>
      <c r="IL32" s="2"/>
      <c r="IM32" s="2"/>
      <c r="IN32" s="2"/>
      <c r="IO32" s="2"/>
      <c r="IP32" s="2"/>
      <c r="IQ32" s="2"/>
      <c r="IR32" s="2"/>
      <c r="IS32" s="2"/>
      <c r="IT32" s="2"/>
      <c r="IU32" s="2"/>
    </row>
    <row r="33" spans="1:255" x14ac:dyDescent="0.2">
      <c r="A33">
        <v>17</v>
      </c>
      <c r="B33">
        <v>1</v>
      </c>
      <c r="C33">
        <f>ROW(SmtRes!A12)</f>
        <v>12</v>
      </c>
      <c r="D33">
        <f>ROW(EtalonRes!A12)</f>
        <v>12</v>
      </c>
      <c r="E33" t="s">
        <v>3</v>
      </c>
      <c r="F33" t="s">
        <v>40</v>
      </c>
      <c r="G33" t="s">
        <v>41</v>
      </c>
      <c r="H33" t="s">
        <v>25</v>
      </c>
      <c r="I33">
        <f>ROUND(ROUND((2)/100,4),7)</f>
        <v>0.02</v>
      </c>
      <c r="J33">
        <v>0</v>
      </c>
      <c r="K33">
        <f>ROUND(ROUND((2)/100,4),7)</f>
        <v>0.02</v>
      </c>
      <c r="O33">
        <f>ROUND(CP33,0)</f>
        <v>102</v>
      </c>
      <c r="P33">
        <f>ROUND(CQ33*I33,0)</f>
        <v>0</v>
      </c>
      <c r="Q33">
        <f>ROUND(CR33*I33,0)</f>
        <v>5</v>
      </c>
      <c r="R33">
        <f>ROUND(CS33*I33,0)</f>
        <v>0</v>
      </c>
      <c r="S33">
        <f>ROUND(CT33*I33,0)</f>
        <v>97</v>
      </c>
      <c r="T33">
        <f>ROUND(CU33*I33,0)</f>
        <v>0</v>
      </c>
      <c r="U33">
        <f t="shared" si="21"/>
        <v>0.20304</v>
      </c>
      <c r="V33">
        <f t="shared" si="22"/>
        <v>0</v>
      </c>
      <c r="W33">
        <f>ROUND(CX33*I33,0)</f>
        <v>0</v>
      </c>
      <c r="X33">
        <f>ROUND(CY33,0)</f>
        <v>86</v>
      </c>
      <c r="Y33">
        <f>ROUND(CZ33,0)</f>
        <v>40</v>
      </c>
      <c r="AA33">
        <v>-1</v>
      </c>
      <c r="AB33">
        <f t="shared" si="23"/>
        <v>112.64</v>
      </c>
      <c r="AC33">
        <f t="shared" si="24"/>
        <v>0</v>
      </c>
      <c r="AD33">
        <f t="shared" si="25"/>
        <v>17.22</v>
      </c>
      <c r="AE33">
        <f t="shared" si="26"/>
        <v>0</v>
      </c>
      <c r="AF33">
        <f t="shared" si="27"/>
        <v>95.42</v>
      </c>
      <c r="AG33">
        <f t="shared" si="28"/>
        <v>0</v>
      </c>
      <c r="AH33">
        <f t="shared" si="29"/>
        <v>10.152000000000001</v>
      </c>
      <c r="AI33">
        <f t="shared" si="30"/>
        <v>0</v>
      </c>
      <c r="AJ33">
        <f t="shared" si="31"/>
        <v>0</v>
      </c>
      <c r="AK33">
        <v>93.87</v>
      </c>
      <c r="AL33">
        <v>0</v>
      </c>
      <c r="AM33">
        <v>14.35</v>
      </c>
      <c r="AN33">
        <v>0</v>
      </c>
      <c r="AO33">
        <v>79.52</v>
      </c>
      <c r="AP33">
        <v>0</v>
      </c>
      <c r="AQ33">
        <v>8.4600000000000009</v>
      </c>
      <c r="AR33">
        <v>0</v>
      </c>
      <c r="AS33">
        <v>0</v>
      </c>
      <c r="AT33">
        <v>89</v>
      </c>
      <c r="AU33">
        <v>41</v>
      </c>
      <c r="AV33">
        <v>1</v>
      </c>
      <c r="AW33">
        <v>1</v>
      </c>
      <c r="AZ33">
        <v>1</v>
      </c>
      <c r="BA33">
        <v>50.93</v>
      </c>
      <c r="BB33">
        <v>13.68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1</v>
      </c>
      <c r="BJ33" t="s">
        <v>42</v>
      </c>
      <c r="BM33">
        <v>1007</v>
      </c>
      <c r="BN33">
        <v>0</v>
      </c>
      <c r="BO33" t="s">
        <v>40</v>
      </c>
      <c r="BP33">
        <v>1</v>
      </c>
      <c r="BQ33">
        <v>2</v>
      </c>
      <c r="BR33">
        <v>0</v>
      </c>
      <c r="BS33">
        <v>50.93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89</v>
      </c>
      <c r="CA33">
        <v>41</v>
      </c>
      <c r="CB33" t="s">
        <v>3</v>
      </c>
      <c r="CE33">
        <v>0</v>
      </c>
      <c r="CF33">
        <v>0</v>
      </c>
      <c r="CG33">
        <v>0</v>
      </c>
      <c r="CM33">
        <v>0</v>
      </c>
      <c r="CN33" t="s">
        <v>290</v>
      </c>
      <c r="CO33">
        <v>0</v>
      </c>
      <c r="CP33">
        <f t="shared" si="32"/>
        <v>102</v>
      </c>
      <c r="CQ33">
        <f t="shared" si="33"/>
        <v>0</v>
      </c>
      <c r="CR33">
        <f t="shared" si="34"/>
        <v>235.56959999999998</v>
      </c>
      <c r="CS33">
        <f t="shared" si="35"/>
        <v>0</v>
      </c>
      <c r="CT33">
        <f t="shared" si="36"/>
        <v>4859.7406000000001</v>
      </c>
      <c r="CU33">
        <f t="shared" si="37"/>
        <v>0</v>
      </c>
      <c r="CV33">
        <f t="shared" si="38"/>
        <v>10.152000000000001</v>
      </c>
      <c r="CW33">
        <f t="shared" si="39"/>
        <v>0</v>
      </c>
      <c r="CX33">
        <f t="shared" si="40"/>
        <v>0</v>
      </c>
      <c r="CY33">
        <f t="shared" si="41"/>
        <v>86.33</v>
      </c>
      <c r="CZ33">
        <f t="shared" si="42"/>
        <v>39.770000000000003</v>
      </c>
      <c r="DB33">
        <v>6</v>
      </c>
      <c r="DC33" t="s">
        <v>3</v>
      </c>
      <c r="DD33" t="s">
        <v>3</v>
      </c>
      <c r="DE33" t="s">
        <v>27</v>
      </c>
      <c r="DF33" t="s">
        <v>27</v>
      </c>
      <c r="DG33" t="s">
        <v>27</v>
      </c>
      <c r="DH33" t="s">
        <v>3</v>
      </c>
      <c r="DI33" t="s">
        <v>27</v>
      </c>
      <c r="DJ33" t="s">
        <v>27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25</v>
      </c>
      <c r="DW33" t="s">
        <v>25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56792876</v>
      </c>
      <c r="EF33">
        <v>2</v>
      </c>
      <c r="EG33" t="s">
        <v>28</v>
      </c>
      <c r="EH33">
        <v>1</v>
      </c>
      <c r="EI33" t="s">
        <v>29</v>
      </c>
      <c r="EJ33">
        <v>1</v>
      </c>
      <c r="EK33">
        <v>1007</v>
      </c>
      <c r="EL33" t="s">
        <v>30</v>
      </c>
      <c r="EM33" t="s">
        <v>31</v>
      </c>
      <c r="EO33" t="s">
        <v>32</v>
      </c>
      <c r="EQ33">
        <v>132096</v>
      </c>
      <c r="ER33">
        <v>93.87</v>
      </c>
      <c r="ES33">
        <v>0</v>
      </c>
      <c r="ET33">
        <v>14.35</v>
      </c>
      <c r="EU33">
        <v>0</v>
      </c>
      <c r="EV33">
        <v>79.52</v>
      </c>
      <c r="EW33">
        <v>8.4600000000000009</v>
      </c>
      <c r="EX33">
        <v>0</v>
      </c>
      <c r="EY33">
        <v>0</v>
      </c>
      <c r="FQ33">
        <v>0</v>
      </c>
      <c r="FR33">
        <v>0</v>
      </c>
      <c r="FS33">
        <v>0</v>
      </c>
      <c r="FX33">
        <v>89</v>
      </c>
      <c r="FY33">
        <v>41</v>
      </c>
      <c r="GA33" t="s">
        <v>3</v>
      </c>
      <c r="GD33">
        <v>1</v>
      </c>
      <c r="GF33">
        <v>1788414115</v>
      </c>
      <c r="GG33">
        <v>2</v>
      </c>
      <c r="GH33">
        <v>1</v>
      </c>
      <c r="GI33">
        <v>2</v>
      </c>
      <c r="GJ33">
        <v>0</v>
      </c>
      <c r="GK33">
        <v>0</v>
      </c>
      <c r="GL33">
        <f>ROUND(IF(AND(BH33=3,BI33=3,FS33&lt;&gt;0),P33,0),0)</f>
        <v>0</v>
      </c>
      <c r="GM33">
        <f>ROUND(O33+X33+Y33,0)+GX33</f>
        <v>228</v>
      </c>
      <c r="GN33">
        <f t="shared" si="43"/>
        <v>228</v>
      </c>
      <c r="GO33">
        <f t="shared" si="44"/>
        <v>0</v>
      </c>
      <c r="GP33">
        <f t="shared" si="45"/>
        <v>0</v>
      </c>
      <c r="GR33">
        <v>0</v>
      </c>
      <c r="GS33">
        <v>3</v>
      </c>
      <c r="GT33">
        <v>0</v>
      </c>
      <c r="GU33" t="s">
        <v>3</v>
      </c>
      <c r="GV33">
        <f t="shared" si="46"/>
        <v>0</v>
      </c>
      <c r="GW33">
        <v>1</v>
      </c>
      <c r="GX33">
        <f>ROUND(HC33*I33,0)</f>
        <v>0</v>
      </c>
      <c r="HA33">
        <v>0</v>
      </c>
      <c r="HB33">
        <v>0</v>
      </c>
      <c r="HC33">
        <f t="shared" si="47"/>
        <v>0</v>
      </c>
      <c r="HE33" t="s">
        <v>3</v>
      </c>
      <c r="HF33" t="s">
        <v>3</v>
      </c>
      <c r="HM33" t="s">
        <v>3</v>
      </c>
      <c r="HN33" t="s">
        <v>33</v>
      </c>
      <c r="HO33" t="s">
        <v>34</v>
      </c>
      <c r="HP33" t="s">
        <v>35</v>
      </c>
      <c r="HQ33" t="s">
        <v>35</v>
      </c>
      <c r="HS33">
        <v>0</v>
      </c>
      <c r="IK33">
        <v>0</v>
      </c>
    </row>
    <row r="34" spans="1:255" x14ac:dyDescent="0.2">
      <c r="A34" s="2">
        <v>17</v>
      </c>
      <c r="B34" s="2">
        <v>1</v>
      </c>
      <c r="C34" s="2">
        <f>ROW(SmtRes!A14)</f>
        <v>14</v>
      </c>
      <c r="D34" s="2">
        <f>ROW(EtalonRes!A14)</f>
        <v>14</v>
      </c>
      <c r="E34" s="2" t="s">
        <v>3</v>
      </c>
      <c r="F34" s="2" t="s">
        <v>43</v>
      </c>
      <c r="G34" s="2" t="s">
        <v>44</v>
      </c>
      <c r="H34" s="2" t="s">
        <v>25</v>
      </c>
      <c r="I34" s="2">
        <f>ROUND(ROUND((12)/100,4),7)</f>
        <v>0.12</v>
      </c>
      <c r="J34" s="2">
        <v>0</v>
      </c>
      <c r="K34" s="2">
        <f>ROUND(ROUND((12)/100,4),7)</f>
        <v>0.12</v>
      </c>
      <c r="L34" s="2"/>
      <c r="M34" s="2"/>
      <c r="N34" s="2"/>
      <c r="O34" s="2">
        <f>ROUND(CP34,2)</f>
        <v>16.14</v>
      </c>
      <c r="P34" s="2">
        <f>ROUND(CQ34*I34,2)</f>
        <v>0</v>
      </c>
      <c r="Q34" s="2">
        <f>ROUND(CR34*I34,2)</f>
        <v>2.4700000000000002</v>
      </c>
      <c r="R34" s="2">
        <f>ROUND(CS34*I34,2)</f>
        <v>0</v>
      </c>
      <c r="S34" s="2">
        <f>ROUND(CT34*I34,2)</f>
        <v>13.67</v>
      </c>
      <c r="T34" s="2">
        <f>ROUND(CU34*I34,2)</f>
        <v>0</v>
      </c>
      <c r="U34" s="2">
        <f t="shared" si="21"/>
        <v>1.4543999999999999</v>
      </c>
      <c r="V34" s="2">
        <f t="shared" si="22"/>
        <v>0</v>
      </c>
      <c r="W34" s="2">
        <f>ROUND(CX34*I34,2)</f>
        <v>0</v>
      </c>
      <c r="X34" s="2">
        <f>ROUND(CY34,2)</f>
        <v>12.17</v>
      </c>
      <c r="Y34" s="2">
        <f>ROUND(CZ34,2)</f>
        <v>5.6</v>
      </c>
      <c r="Z34" s="2"/>
      <c r="AA34" s="2">
        <v>-1</v>
      </c>
      <c r="AB34" s="2">
        <f t="shared" si="23"/>
        <v>134.51</v>
      </c>
      <c r="AC34" s="2">
        <f t="shared" si="24"/>
        <v>0</v>
      </c>
      <c r="AD34" s="2">
        <f t="shared" si="25"/>
        <v>20.58</v>
      </c>
      <c r="AE34" s="2">
        <f t="shared" si="26"/>
        <v>0</v>
      </c>
      <c r="AF34" s="2">
        <f t="shared" si="27"/>
        <v>113.93</v>
      </c>
      <c r="AG34" s="2">
        <f t="shared" si="28"/>
        <v>0</v>
      </c>
      <c r="AH34" s="2">
        <f t="shared" si="29"/>
        <v>12.12</v>
      </c>
      <c r="AI34" s="2">
        <f t="shared" si="30"/>
        <v>0</v>
      </c>
      <c r="AJ34" s="2">
        <f t="shared" si="31"/>
        <v>0</v>
      </c>
      <c r="AK34" s="2">
        <v>112.09</v>
      </c>
      <c r="AL34" s="2">
        <v>0</v>
      </c>
      <c r="AM34" s="2">
        <v>17.149999999999999</v>
      </c>
      <c r="AN34" s="2">
        <v>0</v>
      </c>
      <c r="AO34" s="2">
        <v>94.94</v>
      </c>
      <c r="AP34" s="2">
        <v>0</v>
      </c>
      <c r="AQ34" s="2">
        <v>10.1</v>
      </c>
      <c r="AR34" s="2">
        <v>0</v>
      </c>
      <c r="AS34" s="2">
        <v>0</v>
      </c>
      <c r="AT34" s="2">
        <v>89</v>
      </c>
      <c r="AU34" s="2">
        <v>41</v>
      </c>
      <c r="AV34" s="2">
        <v>1</v>
      </c>
      <c r="AW34" s="2">
        <v>1</v>
      </c>
      <c r="AX34" s="2"/>
      <c r="AY34" s="2"/>
      <c r="AZ34" s="2">
        <v>1</v>
      </c>
      <c r="BA34" s="2">
        <v>1</v>
      </c>
      <c r="BB34" s="2">
        <v>1</v>
      </c>
      <c r="BC34" s="2">
        <v>1</v>
      </c>
      <c r="BD34" s="2" t="s">
        <v>3</v>
      </c>
      <c r="BE34" s="2" t="s">
        <v>3</v>
      </c>
      <c r="BF34" s="2" t="s">
        <v>3</v>
      </c>
      <c r="BG34" s="2" t="s">
        <v>3</v>
      </c>
      <c r="BH34" s="2">
        <v>0</v>
      </c>
      <c r="BI34" s="2">
        <v>1</v>
      </c>
      <c r="BJ34" s="2" t="s">
        <v>45</v>
      </c>
      <c r="BK34" s="2"/>
      <c r="BL34" s="2"/>
      <c r="BM34" s="2">
        <v>1007</v>
      </c>
      <c r="BN34" s="2">
        <v>0</v>
      </c>
      <c r="BO34" s="2" t="s">
        <v>3</v>
      </c>
      <c r="BP34" s="2">
        <v>0</v>
      </c>
      <c r="BQ34" s="2">
        <v>2</v>
      </c>
      <c r="BR34" s="2">
        <v>0</v>
      </c>
      <c r="BS34" s="2">
        <v>1</v>
      </c>
      <c r="BT34" s="2">
        <v>1</v>
      </c>
      <c r="BU34" s="2">
        <v>1</v>
      </c>
      <c r="BV34" s="2">
        <v>1</v>
      </c>
      <c r="BW34" s="2">
        <v>1</v>
      </c>
      <c r="BX34" s="2">
        <v>1</v>
      </c>
      <c r="BY34" s="2" t="s">
        <v>3</v>
      </c>
      <c r="BZ34" s="2">
        <v>89</v>
      </c>
      <c r="CA34" s="2">
        <v>41</v>
      </c>
      <c r="CB34" s="2" t="s">
        <v>3</v>
      </c>
      <c r="CC34" s="2"/>
      <c r="CD34" s="2"/>
      <c r="CE34" s="2">
        <v>0</v>
      </c>
      <c r="CF34" s="2">
        <v>0</v>
      </c>
      <c r="CG34" s="2">
        <v>0</v>
      </c>
      <c r="CH34" s="2"/>
      <c r="CI34" s="2"/>
      <c r="CJ34" s="2"/>
      <c r="CK34" s="2"/>
      <c r="CL34" s="2"/>
      <c r="CM34" s="2">
        <v>0</v>
      </c>
      <c r="CN34" s="2" t="s">
        <v>290</v>
      </c>
      <c r="CO34" s="2">
        <v>0</v>
      </c>
      <c r="CP34" s="2">
        <f t="shared" si="32"/>
        <v>16.14</v>
      </c>
      <c r="CQ34" s="2">
        <f t="shared" si="33"/>
        <v>0</v>
      </c>
      <c r="CR34" s="2">
        <f t="shared" si="34"/>
        <v>20.58</v>
      </c>
      <c r="CS34" s="2">
        <f t="shared" si="35"/>
        <v>0</v>
      </c>
      <c r="CT34" s="2">
        <f t="shared" si="36"/>
        <v>113.93</v>
      </c>
      <c r="CU34" s="2">
        <f t="shared" si="37"/>
        <v>0</v>
      </c>
      <c r="CV34" s="2">
        <f t="shared" si="38"/>
        <v>12.12</v>
      </c>
      <c r="CW34" s="2">
        <f t="shared" si="39"/>
        <v>0</v>
      </c>
      <c r="CX34" s="2">
        <f t="shared" si="40"/>
        <v>0</v>
      </c>
      <c r="CY34" s="2">
        <f t="shared" si="41"/>
        <v>12.1663</v>
      </c>
      <c r="CZ34" s="2">
        <f t="shared" si="42"/>
        <v>5.6047000000000002</v>
      </c>
      <c r="DA34" s="2"/>
      <c r="DB34" s="2">
        <v>7</v>
      </c>
      <c r="DC34" s="2" t="s">
        <v>3</v>
      </c>
      <c r="DD34" s="2" t="s">
        <v>3</v>
      </c>
      <c r="DE34" s="2" t="s">
        <v>27</v>
      </c>
      <c r="DF34" s="2" t="s">
        <v>27</v>
      </c>
      <c r="DG34" s="2" t="s">
        <v>27</v>
      </c>
      <c r="DH34" s="2" t="s">
        <v>3</v>
      </c>
      <c r="DI34" s="2" t="s">
        <v>27</v>
      </c>
      <c r="DJ34" s="2" t="s">
        <v>27</v>
      </c>
      <c r="DK34" s="2" t="s">
        <v>3</v>
      </c>
      <c r="DL34" s="2" t="s">
        <v>3</v>
      </c>
      <c r="DM34" s="2" t="s">
        <v>3</v>
      </c>
      <c r="DN34" s="2">
        <v>0</v>
      </c>
      <c r="DO34" s="2">
        <v>0</v>
      </c>
      <c r="DP34" s="2">
        <v>1</v>
      </c>
      <c r="DQ34" s="2">
        <v>1</v>
      </c>
      <c r="DR34" s="2"/>
      <c r="DS34" s="2"/>
      <c r="DT34" s="2"/>
      <c r="DU34" s="2">
        <v>1013</v>
      </c>
      <c r="DV34" s="2" t="s">
        <v>25</v>
      </c>
      <c r="DW34" s="2" t="s">
        <v>25</v>
      </c>
      <c r="DX34" s="2">
        <v>1</v>
      </c>
      <c r="DY34" s="2"/>
      <c r="DZ34" s="2" t="s">
        <v>3</v>
      </c>
      <c r="EA34" s="2" t="s">
        <v>3</v>
      </c>
      <c r="EB34" s="2" t="s">
        <v>3</v>
      </c>
      <c r="EC34" s="2" t="s">
        <v>3</v>
      </c>
      <c r="ED34" s="2"/>
      <c r="EE34" s="2">
        <v>56792876</v>
      </c>
      <c r="EF34" s="2">
        <v>2</v>
      </c>
      <c r="EG34" s="2" t="s">
        <v>28</v>
      </c>
      <c r="EH34" s="2">
        <v>1</v>
      </c>
      <c r="EI34" s="2" t="s">
        <v>29</v>
      </c>
      <c r="EJ34" s="2">
        <v>1</v>
      </c>
      <c r="EK34" s="2">
        <v>1007</v>
      </c>
      <c r="EL34" s="2" t="s">
        <v>30</v>
      </c>
      <c r="EM34" s="2" t="s">
        <v>31</v>
      </c>
      <c r="EN34" s="2"/>
      <c r="EO34" s="2" t="s">
        <v>32</v>
      </c>
      <c r="EP34" s="2"/>
      <c r="EQ34" s="2">
        <v>132096</v>
      </c>
      <c r="ER34" s="2">
        <v>112.09</v>
      </c>
      <c r="ES34" s="2">
        <v>0</v>
      </c>
      <c r="ET34" s="2">
        <v>17.149999999999999</v>
      </c>
      <c r="EU34" s="2">
        <v>0</v>
      </c>
      <c r="EV34" s="2">
        <v>94.94</v>
      </c>
      <c r="EW34" s="2">
        <v>10.1</v>
      </c>
      <c r="EX34" s="2">
        <v>0</v>
      </c>
      <c r="EY34" s="2">
        <v>0</v>
      </c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>
        <v>0</v>
      </c>
      <c r="FR34" s="2">
        <v>0</v>
      </c>
      <c r="FS34" s="2">
        <v>0</v>
      </c>
      <c r="FT34" s="2"/>
      <c r="FU34" s="2"/>
      <c r="FV34" s="2"/>
      <c r="FW34" s="2"/>
      <c r="FX34" s="2">
        <v>89</v>
      </c>
      <c r="FY34" s="2">
        <v>41</v>
      </c>
      <c r="FZ34" s="2"/>
      <c r="GA34" s="2" t="s">
        <v>3</v>
      </c>
      <c r="GB34" s="2"/>
      <c r="GC34" s="2"/>
      <c r="GD34" s="2">
        <v>1</v>
      </c>
      <c r="GE34" s="2"/>
      <c r="GF34" s="2">
        <v>493583949</v>
      </c>
      <c r="GG34" s="2">
        <v>2</v>
      </c>
      <c r="GH34" s="2">
        <v>1</v>
      </c>
      <c r="GI34" s="2">
        <v>-2</v>
      </c>
      <c r="GJ34" s="2">
        <v>0</v>
      </c>
      <c r="GK34" s="2">
        <v>0</v>
      </c>
      <c r="GL34" s="2">
        <f>ROUND(IF(AND(BH34=3,BI34=3,FS34&lt;&gt;0),P34,0),2)</f>
        <v>0</v>
      </c>
      <c r="GM34" s="2">
        <f>ROUND(O34+X34+Y34,2)+GX34</f>
        <v>33.909999999999997</v>
      </c>
      <c r="GN34" s="2">
        <f t="shared" si="43"/>
        <v>33.909999999999997</v>
      </c>
      <c r="GO34" s="2">
        <f t="shared" si="44"/>
        <v>0</v>
      </c>
      <c r="GP34" s="2">
        <f t="shared" si="45"/>
        <v>0</v>
      </c>
      <c r="GQ34" s="2"/>
      <c r="GR34" s="2">
        <v>0</v>
      </c>
      <c r="GS34" s="2">
        <v>3</v>
      </c>
      <c r="GT34" s="2">
        <v>0</v>
      </c>
      <c r="GU34" s="2" t="s">
        <v>3</v>
      </c>
      <c r="GV34" s="2">
        <f t="shared" si="46"/>
        <v>0</v>
      </c>
      <c r="GW34" s="2">
        <v>1</v>
      </c>
      <c r="GX34" s="2">
        <f>ROUND(HC34*I34,2)</f>
        <v>0</v>
      </c>
      <c r="GY34" s="2"/>
      <c r="GZ34" s="2"/>
      <c r="HA34" s="2">
        <v>0</v>
      </c>
      <c r="HB34" s="2">
        <v>0</v>
      </c>
      <c r="HC34" s="2">
        <f t="shared" si="47"/>
        <v>0</v>
      </c>
      <c r="HD34" s="2"/>
      <c r="HE34" s="2" t="s">
        <v>3</v>
      </c>
      <c r="HF34" s="2" t="s">
        <v>3</v>
      </c>
      <c r="HG34" s="2"/>
      <c r="HH34" s="2"/>
      <c r="HI34" s="2"/>
      <c r="HJ34" s="2"/>
      <c r="HK34" s="2"/>
      <c r="HL34" s="2"/>
      <c r="HM34" s="2" t="s">
        <v>3</v>
      </c>
      <c r="HN34" s="2" t="s">
        <v>33</v>
      </c>
      <c r="HO34" s="2" t="s">
        <v>34</v>
      </c>
      <c r="HP34" s="2" t="s">
        <v>35</v>
      </c>
      <c r="HQ34" s="2" t="s">
        <v>35</v>
      </c>
      <c r="HR34" s="2"/>
      <c r="HS34" s="2">
        <v>0</v>
      </c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>
        <v>0</v>
      </c>
      <c r="IL34" s="2"/>
      <c r="IM34" s="2"/>
      <c r="IN34" s="2"/>
      <c r="IO34" s="2"/>
      <c r="IP34" s="2"/>
      <c r="IQ34" s="2"/>
      <c r="IR34" s="2"/>
      <c r="IS34" s="2"/>
      <c r="IT34" s="2"/>
      <c r="IU34" s="2"/>
    </row>
    <row r="35" spans="1:255" x14ac:dyDescent="0.2">
      <c r="A35">
        <v>17</v>
      </c>
      <c r="B35">
        <v>1</v>
      </c>
      <c r="C35">
        <f>ROW(SmtRes!A16)</f>
        <v>16</v>
      </c>
      <c r="D35">
        <f>ROW(EtalonRes!A16)</f>
        <v>16</v>
      </c>
      <c r="E35" t="s">
        <v>3</v>
      </c>
      <c r="F35" t="s">
        <v>43</v>
      </c>
      <c r="G35" t="s">
        <v>44</v>
      </c>
      <c r="H35" t="s">
        <v>25</v>
      </c>
      <c r="I35">
        <f>ROUND(ROUND((12)/100,4),7)</f>
        <v>0.12</v>
      </c>
      <c r="J35">
        <v>0</v>
      </c>
      <c r="K35">
        <f>ROUND(ROUND((12)/100,4),7)</f>
        <v>0.12</v>
      </c>
      <c r="O35">
        <f>ROUND(CP35,0)</f>
        <v>730</v>
      </c>
      <c r="P35">
        <f>ROUND(CQ35*I35,0)</f>
        <v>0</v>
      </c>
      <c r="Q35">
        <f>ROUND(CR35*I35,0)</f>
        <v>34</v>
      </c>
      <c r="R35">
        <f>ROUND(CS35*I35,0)</f>
        <v>0</v>
      </c>
      <c r="S35">
        <f>ROUND(CT35*I35,0)</f>
        <v>696</v>
      </c>
      <c r="T35">
        <f>ROUND(CU35*I35,0)</f>
        <v>0</v>
      </c>
      <c r="U35">
        <f t="shared" si="21"/>
        <v>1.4543999999999999</v>
      </c>
      <c r="V35">
        <f t="shared" si="22"/>
        <v>0</v>
      </c>
      <c r="W35">
        <f>ROUND(CX35*I35,0)</f>
        <v>0</v>
      </c>
      <c r="X35">
        <f>ROUND(CY35,0)</f>
        <v>619</v>
      </c>
      <c r="Y35">
        <f>ROUND(CZ35,0)</f>
        <v>285</v>
      </c>
      <c r="AA35">
        <v>-1</v>
      </c>
      <c r="AB35">
        <f t="shared" si="23"/>
        <v>134.51</v>
      </c>
      <c r="AC35">
        <f t="shared" si="24"/>
        <v>0</v>
      </c>
      <c r="AD35">
        <f t="shared" si="25"/>
        <v>20.58</v>
      </c>
      <c r="AE35">
        <f t="shared" si="26"/>
        <v>0</v>
      </c>
      <c r="AF35">
        <f t="shared" si="27"/>
        <v>113.93</v>
      </c>
      <c r="AG35">
        <f t="shared" si="28"/>
        <v>0</v>
      </c>
      <c r="AH35">
        <f t="shared" si="29"/>
        <v>12.12</v>
      </c>
      <c r="AI35">
        <f t="shared" si="30"/>
        <v>0</v>
      </c>
      <c r="AJ35">
        <f t="shared" si="31"/>
        <v>0</v>
      </c>
      <c r="AK35">
        <v>112.09</v>
      </c>
      <c r="AL35">
        <v>0</v>
      </c>
      <c r="AM35">
        <v>17.149999999999999</v>
      </c>
      <c r="AN35">
        <v>0</v>
      </c>
      <c r="AO35">
        <v>94.94</v>
      </c>
      <c r="AP35">
        <v>0</v>
      </c>
      <c r="AQ35">
        <v>10.1</v>
      </c>
      <c r="AR35">
        <v>0</v>
      </c>
      <c r="AS35">
        <v>0</v>
      </c>
      <c r="AT35">
        <v>89</v>
      </c>
      <c r="AU35">
        <v>41</v>
      </c>
      <c r="AV35">
        <v>1</v>
      </c>
      <c r="AW35">
        <v>1</v>
      </c>
      <c r="AZ35">
        <v>1</v>
      </c>
      <c r="BA35">
        <v>50.93</v>
      </c>
      <c r="BB35">
        <v>13.68</v>
      </c>
      <c r="BC35">
        <v>1</v>
      </c>
      <c r="BD35" t="s">
        <v>3</v>
      </c>
      <c r="BE35" t="s">
        <v>3</v>
      </c>
      <c r="BF35" t="s">
        <v>3</v>
      </c>
      <c r="BG35" t="s">
        <v>3</v>
      </c>
      <c r="BH35">
        <v>0</v>
      </c>
      <c r="BI35">
        <v>1</v>
      </c>
      <c r="BJ35" t="s">
        <v>45</v>
      </c>
      <c r="BM35">
        <v>1007</v>
      </c>
      <c r="BN35">
        <v>0</v>
      </c>
      <c r="BO35" t="s">
        <v>43</v>
      </c>
      <c r="BP35">
        <v>1</v>
      </c>
      <c r="BQ35">
        <v>2</v>
      </c>
      <c r="BR35">
        <v>0</v>
      </c>
      <c r="BS35">
        <v>50.93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89</v>
      </c>
      <c r="CA35">
        <v>41</v>
      </c>
      <c r="CB35" t="s">
        <v>3</v>
      </c>
      <c r="CE35">
        <v>0</v>
      </c>
      <c r="CF35">
        <v>0</v>
      </c>
      <c r="CG35">
        <v>0</v>
      </c>
      <c r="CM35">
        <v>0</v>
      </c>
      <c r="CN35" t="s">
        <v>290</v>
      </c>
      <c r="CO35">
        <v>0</v>
      </c>
      <c r="CP35">
        <f t="shared" si="32"/>
        <v>730</v>
      </c>
      <c r="CQ35">
        <f t="shared" si="33"/>
        <v>0</v>
      </c>
      <c r="CR35">
        <f t="shared" si="34"/>
        <v>281.53439999999995</v>
      </c>
      <c r="CS35">
        <f t="shared" si="35"/>
        <v>0</v>
      </c>
      <c r="CT35">
        <f t="shared" si="36"/>
        <v>5802.4549000000006</v>
      </c>
      <c r="CU35">
        <f t="shared" si="37"/>
        <v>0</v>
      </c>
      <c r="CV35">
        <f t="shared" si="38"/>
        <v>12.12</v>
      </c>
      <c r="CW35">
        <f t="shared" si="39"/>
        <v>0</v>
      </c>
      <c r="CX35">
        <f t="shared" si="40"/>
        <v>0</v>
      </c>
      <c r="CY35">
        <f t="shared" si="41"/>
        <v>619.44000000000005</v>
      </c>
      <c r="CZ35">
        <f t="shared" si="42"/>
        <v>285.36</v>
      </c>
      <c r="DB35">
        <v>8</v>
      </c>
      <c r="DC35" t="s">
        <v>3</v>
      </c>
      <c r="DD35" t="s">
        <v>3</v>
      </c>
      <c r="DE35" t="s">
        <v>27</v>
      </c>
      <c r="DF35" t="s">
        <v>27</v>
      </c>
      <c r="DG35" t="s">
        <v>27</v>
      </c>
      <c r="DH35" t="s">
        <v>3</v>
      </c>
      <c r="DI35" t="s">
        <v>27</v>
      </c>
      <c r="DJ35" t="s">
        <v>27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1013</v>
      </c>
      <c r="DV35" t="s">
        <v>25</v>
      </c>
      <c r="DW35" t="s">
        <v>25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56792876</v>
      </c>
      <c r="EF35">
        <v>2</v>
      </c>
      <c r="EG35" t="s">
        <v>28</v>
      </c>
      <c r="EH35">
        <v>1</v>
      </c>
      <c r="EI35" t="s">
        <v>29</v>
      </c>
      <c r="EJ35">
        <v>1</v>
      </c>
      <c r="EK35">
        <v>1007</v>
      </c>
      <c r="EL35" t="s">
        <v>30</v>
      </c>
      <c r="EM35" t="s">
        <v>31</v>
      </c>
      <c r="EO35" t="s">
        <v>32</v>
      </c>
      <c r="EQ35">
        <v>132096</v>
      </c>
      <c r="ER35">
        <v>112.09</v>
      </c>
      <c r="ES35">
        <v>0</v>
      </c>
      <c r="ET35">
        <v>17.149999999999999</v>
      </c>
      <c r="EU35">
        <v>0</v>
      </c>
      <c r="EV35">
        <v>94.94</v>
      </c>
      <c r="EW35">
        <v>10.1</v>
      </c>
      <c r="EX35">
        <v>0</v>
      </c>
      <c r="EY35">
        <v>0</v>
      </c>
      <c r="FQ35">
        <v>0</v>
      </c>
      <c r="FR35">
        <v>0</v>
      </c>
      <c r="FS35">
        <v>0</v>
      </c>
      <c r="FX35">
        <v>89</v>
      </c>
      <c r="FY35">
        <v>41</v>
      </c>
      <c r="GA35" t="s">
        <v>3</v>
      </c>
      <c r="GD35">
        <v>1</v>
      </c>
      <c r="GF35">
        <v>493583949</v>
      </c>
      <c r="GG35">
        <v>2</v>
      </c>
      <c r="GH35">
        <v>1</v>
      </c>
      <c r="GI35">
        <v>2</v>
      </c>
      <c r="GJ35">
        <v>0</v>
      </c>
      <c r="GK35">
        <v>0</v>
      </c>
      <c r="GL35">
        <f>ROUND(IF(AND(BH35=3,BI35=3,FS35&lt;&gt;0),P35,0),0)</f>
        <v>0</v>
      </c>
      <c r="GM35">
        <f>ROUND(O35+X35+Y35,0)+GX35</f>
        <v>1634</v>
      </c>
      <c r="GN35">
        <f t="shared" si="43"/>
        <v>1634</v>
      </c>
      <c r="GO35">
        <f t="shared" si="44"/>
        <v>0</v>
      </c>
      <c r="GP35">
        <f t="shared" si="45"/>
        <v>0</v>
      </c>
      <c r="GR35">
        <v>0</v>
      </c>
      <c r="GS35">
        <v>3</v>
      </c>
      <c r="GT35">
        <v>0</v>
      </c>
      <c r="GU35" t="s">
        <v>3</v>
      </c>
      <c r="GV35">
        <f t="shared" si="46"/>
        <v>0</v>
      </c>
      <c r="GW35">
        <v>1</v>
      </c>
      <c r="GX35">
        <f>ROUND(HC35*I35,0)</f>
        <v>0</v>
      </c>
      <c r="HA35">
        <v>0</v>
      </c>
      <c r="HB35">
        <v>0</v>
      </c>
      <c r="HC35">
        <f t="shared" si="47"/>
        <v>0</v>
      </c>
      <c r="HE35" t="s">
        <v>3</v>
      </c>
      <c r="HF35" t="s">
        <v>3</v>
      </c>
      <c r="HM35" t="s">
        <v>3</v>
      </c>
      <c r="HN35" t="s">
        <v>33</v>
      </c>
      <c r="HO35" t="s">
        <v>34</v>
      </c>
      <c r="HP35" t="s">
        <v>35</v>
      </c>
      <c r="HQ35" t="s">
        <v>35</v>
      </c>
      <c r="HS35">
        <v>0</v>
      </c>
      <c r="IK35">
        <v>0</v>
      </c>
    </row>
    <row r="36" spans="1:255" x14ac:dyDescent="0.2">
      <c r="A36" s="2">
        <v>17</v>
      </c>
      <c r="B36" s="2">
        <v>1</v>
      </c>
      <c r="C36" s="2">
        <f>ROW(SmtRes!A18)</f>
        <v>18</v>
      </c>
      <c r="D36" s="2">
        <f>ROW(EtalonRes!A18)</f>
        <v>18</v>
      </c>
      <c r="E36" s="2" t="s">
        <v>3</v>
      </c>
      <c r="F36" s="2" t="s">
        <v>46</v>
      </c>
      <c r="G36" s="2" t="s">
        <v>47</v>
      </c>
      <c r="H36" s="2" t="s">
        <v>25</v>
      </c>
      <c r="I36" s="2">
        <f>ROUND(ROUND((1+5)/100,4),7)</f>
        <v>0.06</v>
      </c>
      <c r="J36" s="2">
        <v>0</v>
      </c>
      <c r="K36" s="2">
        <f>ROUND(ROUND((1+5)/100,4),7)</f>
        <v>0.06</v>
      </c>
      <c r="L36" s="2"/>
      <c r="M36" s="2"/>
      <c r="N36" s="2"/>
      <c r="O36" s="2">
        <f>ROUND(CP36,2)</f>
        <v>10.78</v>
      </c>
      <c r="P36" s="2">
        <f>ROUND(CQ36*I36,2)</f>
        <v>0</v>
      </c>
      <c r="Q36" s="2">
        <f>ROUND(CR36*I36,2)</f>
        <v>1.71</v>
      </c>
      <c r="R36" s="2">
        <f>ROUND(CS36*I36,2)</f>
        <v>0</v>
      </c>
      <c r="S36" s="2">
        <f>ROUND(CT36*I36,2)</f>
        <v>9.07</v>
      </c>
      <c r="T36" s="2">
        <f>ROUND(CU36*I36,2)</f>
        <v>0</v>
      </c>
      <c r="U36" s="2">
        <f t="shared" si="21"/>
        <v>0.96479999999999999</v>
      </c>
      <c r="V36" s="2">
        <f t="shared" si="22"/>
        <v>0</v>
      </c>
      <c r="W36" s="2">
        <f>ROUND(CX36*I36,2)</f>
        <v>0</v>
      </c>
      <c r="X36" s="2">
        <f>ROUND(CY36,2)</f>
        <v>8.07</v>
      </c>
      <c r="Y36" s="2">
        <f>ROUND(CZ36,2)</f>
        <v>3.72</v>
      </c>
      <c r="Z36" s="2"/>
      <c r="AA36" s="2">
        <v>-1</v>
      </c>
      <c r="AB36" s="2">
        <f t="shared" si="23"/>
        <v>179.67</v>
      </c>
      <c r="AC36" s="2">
        <f t="shared" si="24"/>
        <v>0</v>
      </c>
      <c r="AD36" s="2">
        <f t="shared" si="25"/>
        <v>28.52</v>
      </c>
      <c r="AE36" s="2">
        <f t="shared" si="26"/>
        <v>0</v>
      </c>
      <c r="AF36" s="2">
        <f t="shared" si="27"/>
        <v>151.15</v>
      </c>
      <c r="AG36" s="2">
        <f t="shared" si="28"/>
        <v>0</v>
      </c>
      <c r="AH36" s="2">
        <f t="shared" si="29"/>
        <v>16.079999999999998</v>
      </c>
      <c r="AI36" s="2">
        <f t="shared" si="30"/>
        <v>0</v>
      </c>
      <c r="AJ36" s="2">
        <f t="shared" si="31"/>
        <v>0</v>
      </c>
      <c r="AK36" s="2">
        <v>149.72999999999999</v>
      </c>
      <c r="AL36" s="2">
        <v>0</v>
      </c>
      <c r="AM36" s="2">
        <v>23.77</v>
      </c>
      <c r="AN36" s="2">
        <v>0</v>
      </c>
      <c r="AO36" s="2">
        <v>125.96</v>
      </c>
      <c r="AP36" s="2">
        <v>0</v>
      </c>
      <c r="AQ36" s="2">
        <v>13.4</v>
      </c>
      <c r="AR36" s="2">
        <v>0</v>
      </c>
      <c r="AS36" s="2">
        <v>0</v>
      </c>
      <c r="AT36" s="2">
        <v>89</v>
      </c>
      <c r="AU36" s="2">
        <v>41</v>
      </c>
      <c r="AV36" s="2">
        <v>1</v>
      </c>
      <c r="AW36" s="2">
        <v>1</v>
      </c>
      <c r="AX36" s="2"/>
      <c r="AY36" s="2"/>
      <c r="AZ36" s="2">
        <v>1</v>
      </c>
      <c r="BA36" s="2">
        <v>1</v>
      </c>
      <c r="BB36" s="2">
        <v>1</v>
      </c>
      <c r="BC36" s="2">
        <v>1</v>
      </c>
      <c r="BD36" s="2" t="s">
        <v>3</v>
      </c>
      <c r="BE36" s="2" t="s">
        <v>3</v>
      </c>
      <c r="BF36" s="2" t="s">
        <v>3</v>
      </c>
      <c r="BG36" s="2" t="s">
        <v>3</v>
      </c>
      <c r="BH36" s="2">
        <v>0</v>
      </c>
      <c r="BI36" s="2">
        <v>1</v>
      </c>
      <c r="BJ36" s="2" t="s">
        <v>48</v>
      </c>
      <c r="BK36" s="2"/>
      <c r="BL36" s="2"/>
      <c r="BM36" s="2">
        <v>1007</v>
      </c>
      <c r="BN36" s="2">
        <v>0</v>
      </c>
      <c r="BO36" s="2" t="s">
        <v>3</v>
      </c>
      <c r="BP36" s="2">
        <v>0</v>
      </c>
      <c r="BQ36" s="2">
        <v>2</v>
      </c>
      <c r="BR36" s="2">
        <v>0</v>
      </c>
      <c r="BS36" s="2">
        <v>1</v>
      </c>
      <c r="BT36" s="2">
        <v>1</v>
      </c>
      <c r="BU36" s="2">
        <v>1</v>
      </c>
      <c r="BV36" s="2">
        <v>1</v>
      </c>
      <c r="BW36" s="2">
        <v>1</v>
      </c>
      <c r="BX36" s="2">
        <v>1</v>
      </c>
      <c r="BY36" s="2" t="s">
        <v>3</v>
      </c>
      <c r="BZ36" s="2">
        <v>89</v>
      </c>
      <c r="CA36" s="2">
        <v>41</v>
      </c>
      <c r="CB36" s="2" t="s">
        <v>3</v>
      </c>
      <c r="CC36" s="2"/>
      <c r="CD36" s="2"/>
      <c r="CE36" s="2">
        <v>0</v>
      </c>
      <c r="CF36" s="2">
        <v>0</v>
      </c>
      <c r="CG36" s="2">
        <v>0</v>
      </c>
      <c r="CH36" s="2"/>
      <c r="CI36" s="2"/>
      <c r="CJ36" s="2"/>
      <c r="CK36" s="2"/>
      <c r="CL36" s="2"/>
      <c r="CM36" s="2">
        <v>0</v>
      </c>
      <c r="CN36" s="2" t="s">
        <v>290</v>
      </c>
      <c r="CO36" s="2">
        <v>0</v>
      </c>
      <c r="CP36" s="2">
        <f t="shared" si="32"/>
        <v>10.780000000000001</v>
      </c>
      <c r="CQ36" s="2">
        <f t="shared" si="33"/>
        <v>0</v>
      </c>
      <c r="CR36" s="2">
        <f t="shared" si="34"/>
        <v>28.523999999999997</v>
      </c>
      <c r="CS36" s="2">
        <f t="shared" si="35"/>
        <v>0</v>
      </c>
      <c r="CT36" s="2">
        <f t="shared" si="36"/>
        <v>151.15</v>
      </c>
      <c r="CU36" s="2">
        <f t="shared" si="37"/>
        <v>0</v>
      </c>
      <c r="CV36" s="2">
        <f t="shared" si="38"/>
        <v>16.079999999999998</v>
      </c>
      <c r="CW36" s="2">
        <f t="shared" si="39"/>
        <v>0</v>
      </c>
      <c r="CX36" s="2">
        <f t="shared" si="40"/>
        <v>0</v>
      </c>
      <c r="CY36" s="2">
        <f t="shared" si="41"/>
        <v>8.0723000000000003</v>
      </c>
      <c r="CZ36" s="2">
        <f t="shared" si="42"/>
        <v>3.7187000000000001</v>
      </c>
      <c r="DA36" s="2"/>
      <c r="DB36" s="2">
        <v>9</v>
      </c>
      <c r="DC36" s="2" t="s">
        <v>3</v>
      </c>
      <c r="DD36" s="2" t="s">
        <v>3</v>
      </c>
      <c r="DE36" s="2" t="s">
        <v>27</v>
      </c>
      <c r="DF36" s="2" t="s">
        <v>27</v>
      </c>
      <c r="DG36" s="2" t="s">
        <v>27</v>
      </c>
      <c r="DH36" s="2" t="s">
        <v>3</v>
      </c>
      <c r="DI36" s="2" t="s">
        <v>27</v>
      </c>
      <c r="DJ36" s="2" t="s">
        <v>27</v>
      </c>
      <c r="DK36" s="2" t="s">
        <v>3</v>
      </c>
      <c r="DL36" s="2" t="s">
        <v>3</v>
      </c>
      <c r="DM36" s="2" t="s">
        <v>3</v>
      </c>
      <c r="DN36" s="2">
        <v>0</v>
      </c>
      <c r="DO36" s="2">
        <v>0</v>
      </c>
      <c r="DP36" s="2">
        <v>1</v>
      </c>
      <c r="DQ36" s="2">
        <v>1</v>
      </c>
      <c r="DR36" s="2"/>
      <c r="DS36" s="2"/>
      <c r="DT36" s="2"/>
      <c r="DU36" s="2">
        <v>1013</v>
      </c>
      <c r="DV36" s="2" t="s">
        <v>25</v>
      </c>
      <c r="DW36" s="2" t="s">
        <v>25</v>
      </c>
      <c r="DX36" s="2">
        <v>1</v>
      </c>
      <c r="DY36" s="2"/>
      <c r="DZ36" s="2" t="s">
        <v>3</v>
      </c>
      <c r="EA36" s="2" t="s">
        <v>3</v>
      </c>
      <c r="EB36" s="2" t="s">
        <v>3</v>
      </c>
      <c r="EC36" s="2" t="s">
        <v>3</v>
      </c>
      <c r="ED36" s="2"/>
      <c r="EE36" s="2">
        <v>56792876</v>
      </c>
      <c r="EF36" s="2">
        <v>2</v>
      </c>
      <c r="EG36" s="2" t="s">
        <v>28</v>
      </c>
      <c r="EH36" s="2">
        <v>1</v>
      </c>
      <c r="EI36" s="2" t="s">
        <v>29</v>
      </c>
      <c r="EJ36" s="2">
        <v>1</v>
      </c>
      <c r="EK36" s="2">
        <v>1007</v>
      </c>
      <c r="EL36" s="2" t="s">
        <v>30</v>
      </c>
      <c r="EM36" s="2" t="s">
        <v>31</v>
      </c>
      <c r="EN36" s="2"/>
      <c r="EO36" s="2" t="s">
        <v>32</v>
      </c>
      <c r="EP36" s="2"/>
      <c r="EQ36" s="2">
        <v>132096</v>
      </c>
      <c r="ER36" s="2">
        <v>149.72999999999999</v>
      </c>
      <c r="ES36" s="2">
        <v>0</v>
      </c>
      <c r="ET36" s="2">
        <v>23.77</v>
      </c>
      <c r="EU36" s="2">
        <v>0</v>
      </c>
      <c r="EV36" s="2">
        <v>125.96</v>
      </c>
      <c r="EW36" s="2">
        <v>13.4</v>
      </c>
      <c r="EX36" s="2">
        <v>0</v>
      </c>
      <c r="EY36" s="2">
        <v>0</v>
      </c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>
        <v>0</v>
      </c>
      <c r="FR36" s="2">
        <v>0</v>
      </c>
      <c r="FS36" s="2">
        <v>0</v>
      </c>
      <c r="FT36" s="2"/>
      <c r="FU36" s="2"/>
      <c r="FV36" s="2"/>
      <c r="FW36" s="2"/>
      <c r="FX36" s="2">
        <v>89</v>
      </c>
      <c r="FY36" s="2">
        <v>41</v>
      </c>
      <c r="FZ36" s="2"/>
      <c r="GA36" s="2" t="s">
        <v>3</v>
      </c>
      <c r="GB36" s="2"/>
      <c r="GC36" s="2"/>
      <c r="GD36" s="2">
        <v>1</v>
      </c>
      <c r="GE36" s="2"/>
      <c r="GF36" s="2">
        <v>967824406</v>
      </c>
      <c r="GG36" s="2">
        <v>2</v>
      </c>
      <c r="GH36" s="2">
        <v>1</v>
      </c>
      <c r="GI36" s="2">
        <v>-2</v>
      </c>
      <c r="GJ36" s="2">
        <v>0</v>
      </c>
      <c r="GK36" s="2">
        <v>0</v>
      </c>
      <c r="GL36" s="2">
        <f>ROUND(IF(AND(BH36=3,BI36=3,FS36&lt;&gt;0),P36,0),2)</f>
        <v>0</v>
      </c>
      <c r="GM36" s="2">
        <f>ROUND(O36+X36+Y36,2)+GX36</f>
        <v>22.57</v>
      </c>
      <c r="GN36" s="2">
        <f t="shared" si="43"/>
        <v>22.57</v>
      </c>
      <c r="GO36" s="2">
        <f t="shared" si="44"/>
        <v>0</v>
      </c>
      <c r="GP36" s="2">
        <f t="shared" si="45"/>
        <v>0</v>
      </c>
      <c r="GQ36" s="2"/>
      <c r="GR36" s="2">
        <v>0</v>
      </c>
      <c r="GS36" s="2">
        <v>3</v>
      </c>
      <c r="GT36" s="2">
        <v>0</v>
      </c>
      <c r="GU36" s="2" t="s">
        <v>3</v>
      </c>
      <c r="GV36" s="2">
        <f t="shared" si="46"/>
        <v>0</v>
      </c>
      <c r="GW36" s="2">
        <v>1</v>
      </c>
      <c r="GX36" s="2">
        <f>ROUND(HC36*I36,2)</f>
        <v>0</v>
      </c>
      <c r="GY36" s="2"/>
      <c r="GZ36" s="2"/>
      <c r="HA36" s="2">
        <v>0</v>
      </c>
      <c r="HB36" s="2">
        <v>0</v>
      </c>
      <c r="HC36" s="2">
        <f t="shared" si="47"/>
        <v>0</v>
      </c>
      <c r="HD36" s="2"/>
      <c r="HE36" s="2" t="s">
        <v>3</v>
      </c>
      <c r="HF36" s="2" t="s">
        <v>3</v>
      </c>
      <c r="HG36" s="2"/>
      <c r="HH36" s="2"/>
      <c r="HI36" s="2"/>
      <c r="HJ36" s="2"/>
      <c r="HK36" s="2"/>
      <c r="HL36" s="2"/>
      <c r="HM36" s="2" t="s">
        <v>3</v>
      </c>
      <c r="HN36" s="2" t="s">
        <v>33</v>
      </c>
      <c r="HO36" s="2" t="s">
        <v>34</v>
      </c>
      <c r="HP36" s="2" t="s">
        <v>35</v>
      </c>
      <c r="HQ36" s="2" t="s">
        <v>35</v>
      </c>
      <c r="HR36" s="2"/>
      <c r="HS36" s="2">
        <v>0</v>
      </c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>
        <v>0</v>
      </c>
      <c r="IL36" s="2"/>
      <c r="IM36" s="2"/>
      <c r="IN36" s="2"/>
      <c r="IO36" s="2"/>
      <c r="IP36" s="2"/>
      <c r="IQ36" s="2"/>
      <c r="IR36" s="2"/>
      <c r="IS36" s="2"/>
      <c r="IT36" s="2"/>
      <c r="IU36" s="2"/>
    </row>
    <row r="37" spans="1:255" x14ac:dyDescent="0.2">
      <c r="A37">
        <v>17</v>
      </c>
      <c r="B37">
        <v>1</v>
      </c>
      <c r="C37">
        <f>ROW(SmtRes!A20)</f>
        <v>20</v>
      </c>
      <c r="D37">
        <f>ROW(EtalonRes!A20)</f>
        <v>20</v>
      </c>
      <c r="E37" t="s">
        <v>3</v>
      </c>
      <c r="F37" t="s">
        <v>46</v>
      </c>
      <c r="G37" t="s">
        <v>47</v>
      </c>
      <c r="H37" t="s">
        <v>25</v>
      </c>
      <c r="I37">
        <f>ROUND(ROUND((1+5)/100,4),7)</f>
        <v>0.06</v>
      </c>
      <c r="J37">
        <v>0</v>
      </c>
      <c r="K37">
        <f>ROUND(ROUND((1+5)/100,4),7)</f>
        <v>0.06</v>
      </c>
      <c r="O37">
        <f>ROUND(CP37,0)</f>
        <v>485</v>
      </c>
      <c r="P37">
        <f>ROUND(CQ37*I37,0)</f>
        <v>0</v>
      </c>
      <c r="Q37">
        <f>ROUND(CR37*I37,0)</f>
        <v>23</v>
      </c>
      <c r="R37">
        <f>ROUND(CS37*I37,0)</f>
        <v>0</v>
      </c>
      <c r="S37">
        <f>ROUND(CT37*I37,0)</f>
        <v>462</v>
      </c>
      <c r="T37">
        <f>ROUND(CU37*I37,0)</f>
        <v>0</v>
      </c>
      <c r="U37">
        <f t="shared" si="21"/>
        <v>0.96479999999999999</v>
      </c>
      <c r="V37">
        <f t="shared" si="22"/>
        <v>0</v>
      </c>
      <c r="W37">
        <f>ROUND(CX37*I37,0)</f>
        <v>0</v>
      </c>
      <c r="X37">
        <f>ROUND(CY37,0)</f>
        <v>411</v>
      </c>
      <c r="Y37">
        <f>ROUND(CZ37,0)</f>
        <v>189</v>
      </c>
      <c r="AA37">
        <v>-1</v>
      </c>
      <c r="AB37">
        <f t="shared" si="23"/>
        <v>179.67</v>
      </c>
      <c r="AC37">
        <f t="shared" si="24"/>
        <v>0</v>
      </c>
      <c r="AD37">
        <f t="shared" si="25"/>
        <v>28.52</v>
      </c>
      <c r="AE37">
        <f t="shared" si="26"/>
        <v>0</v>
      </c>
      <c r="AF37">
        <f t="shared" si="27"/>
        <v>151.15</v>
      </c>
      <c r="AG37">
        <f t="shared" si="28"/>
        <v>0</v>
      </c>
      <c r="AH37">
        <f t="shared" si="29"/>
        <v>16.079999999999998</v>
      </c>
      <c r="AI37">
        <f t="shared" si="30"/>
        <v>0</v>
      </c>
      <c r="AJ37">
        <f t="shared" si="31"/>
        <v>0</v>
      </c>
      <c r="AK37">
        <v>149.72999999999999</v>
      </c>
      <c r="AL37">
        <v>0</v>
      </c>
      <c r="AM37">
        <v>23.77</v>
      </c>
      <c r="AN37">
        <v>0</v>
      </c>
      <c r="AO37">
        <v>125.96</v>
      </c>
      <c r="AP37">
        <v>0</v>
      </c>
      <c r="AQ37">
        <v>13.4</v>
      </c>
      <c r="AR37">
        <v>0</v>
      </c>
      <c r="AS37">
        <v>0</v>
      </c>
      <c r="AT37">
        <v>89</v>
      </c>
      <c r="AU37">
        <v>41</v>
      </c>
      <c r="AV37">
        <v>1</v>
      </c>
      <c r="AW37">
        <v>1</v>
      </c>
      <c r="AZ37">
        <v>1</v>
      </c>
      <c r="BA37">
        <v>50.93</v>
      </c>
      <c r="BB37">
        <v>13.68</v>
      </c>
      <c r="BC37">
        <v>1</v>
      </c>
      <c r="BD37" t="s">
        <v>3</v>
      </c>
      <c r="BE37" t="s">
        <v>3</v>
      </c>
      <c r="BF37" t="s">
        <v>3</v>
      </c>
      <c r="BG37" t="s">
        <v>3</v>
      </c>
      <c r="BH37">
        <v>0</v>
      </c>
      <c r="BI37">
        <v>1</v>
      </c>
      <c r="BJ37" t="s">
        <v>48</v>
      </c>
      <c r="BM37">
        <v>1007</v>
      </c>
      <c r="BN37">
        <v>0</v>
      </c>
      <c r="BO37" t="s">
        <v>46</v>
      </c>
      <c r="BP37">
        <v>1</v>
      </c>
      <c r="BQ37">
        <v>2</v>
      </c>
      <c r="BR37">
        <v>0</v>
      </c>
      <c r="BS37">
        <v>50.93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89</v>
      </c>
      <c r="CA37">
        <v>41</v>
      </c>
      <c r="CB37" t="s">
        <v>3</v>
      </c>
      <c r="CE37">
        <v>0</v>
      </c>
      <c r="CF37">
        <v>0</v>
      </c>
      <c r="CG37">
        <v>0</v>
      </c>
      <c r="CM37">
        <v>0</v>
      </c>
      <c r="CN37" t="s">
        <v>290</v>
      </c>
      <c r="CO37">
        <v>0</v>
      </c>
      <c r="CP37">
        <f t="shared" si="32"/>
        <v>485</v>
      </c>
      <c r="CQ37">
        <f t="shared" si="33"/>
        <v>0</v>
      </c>
      <c r="CR37">
        <f t="shared" si="34"/>
        <v>390.20831999999996</v>
      </c>
      <c r="CS37">
        <f t="shared" si="35"/>
        <v>0</v>
      </c>
      <c r="CT37">
        <f t="shared" si="36"/>
        <v>7698.0695000000005</v>
      </c>
      <c r="CU37">
        <f t="shared" si="37"/>
        <v>0</v>
      </c>
      <c r="CV37">
        <f t="shared" si="38"/>
        <v>16.079999999999998</v>
      </c>
      <c r="CW37">
        <f t="shared" si="39"/>
        <v>0</v>
      </c>
      <c r="CX37">
        <f t="shared" si="40"/>
        <v>0</v>
      </c>
      <c r="CY37">
        <f t="shared" si="41"/>
        <v>411.18</v>
      </c>
      <c r="CZ37">
        <f t="shared" si="42"/>
        <v>189.42</v>
      </c>
      <c r="DB37">
        <v>10</v>
      </c>
      <c r="DC37" t="s">
        <v>3</v>
      </c>
      <c r="DD37" t="s">
        <v>3</v>
      </c>
      <c r="DE37" t="s">
        <v>27</v>
      </c>
      <c r="DF37" t="s">
        <v>27</v>
      </c>
      <c r="DG37" t="s">
        <v>27</v>
      </c>
      <c r="DH37" t="s">
        <v>3</v>
      </c>
      <c r="DI37" t="s">
        <v>27</v>
      </c>
      <c r="DJ37" t="s">
        <v>27</v>
      </c>
      <c r="DK37" t="s">
        <v>3</v>
      </c>
      <c r="DL37" t="s">
        <v>3</v>
      </c>
      <c r="DM37" t="s">
        <v>3</v>
      </c>
      <c r="DN37">
        <v>0</v>
      </c>
      <c r="DO37">
        <v>0</v>
      </c>
      <c r="DP37">
        <v>1</v>
      </c>
      <c r="DQ37">
        <v>1</v>
      </c>
      <c r="DU37">
        <v>1013</v>
      </c>
      <c r="DV37" t="s">
        <v>25</v>
      </c>
      <c r="DW37" t="s">
        <v>25</v>
      </c>
      <c r="DX37">
        <v>1</v>
      </c>
      <c r="DZ37" t="s">
        <v>3</v>
      </c>
      <c r="EA37" t="s">
        <v>3</v>
      </c>
      <c r="EB37" t="s">
        <v>3</v>
      </c>
      <c r="EC37" t="s">
        <v>3</v>
      </c>
      <c r="EE37">
        <v>56792876</v>
      </c>
      <c r="EF37">
        <v>2</v>
      </c>
      <c r="EG37" t="s">
        <v>28</v>
      </c>
      <c r="EH37">
        <v>1</v>
      </c>
      <c r="EI37" t="s">
        <v>29</v>
      </c>
      <c r="EJ37">
        <v>1</v>
      </c>
      <c r="EK37">
        <v>1007</v>
      </c>
      <c r="EL37" t="s">
        <v>30</v>
      </c>
      <c r="EM37" t="s">
        <v>31</v>
      </c>
      <c r="EO37" t="s">
        <v>32</v>
      </c>
      <c r="EQ37">
        <v>132096</v>
      </c>
      <c r="ER37">
        <v>149.72999999999999</v>
      </c>
      <c r="ES37">
        <v>0</v>
      </c>
      <c r="ET37">
        <v>23.77</v>
      </c>
      <c r="EU37">
        <v>0</v>
      </c>
      <c r="EV37">
        <v>125.96</v>
      </c>
      <c r="EW37">
        <v>13.4</v>
      </c>
      <c r="EX37">
        <v>0</v>
      </c>
      <c r="EY37">
        <v>0</v>
      </c>
      <c r="FQ37">
        <v>0</v>
      </c>
      <c r="FR37">
        <v>0</v>
      </c>
      <c r="FS37">
        <v>0</v>
      </c>
      <c r="FX37">
        <v>89</v>
      </c>
      <c r="FY37">
        <v>41</v>
      </c>
      <c r="GA37" t="s">
        <v>3</v>
      </c>
      <c r="GD37">
        <v>1</v>
      </c>
      <c r="GF37">
        <v>967824406</v>
      </c>
      <c r="GG37">
        <v>2</v>
      </c>
      <c r="GH37">
        <v>1</v>
      </c>
      <c r="GI37">
        <v>2</v>
      </c>
      <c r="GJ37">
        <v>0</v>
      </c>
      <c r="GK37">
        <v>0</v>
      </c>
      <c r="GL37">
        <f>ROUND(IF(AND(BH37=3,BI37=3,FS37&lt;&gt;0),P37,0),0)</f>
        <v>0</v>
      </c>
      <c r="GM37">
        <f>ROUND(O37+X37+Y37,0)+GX37</f>
        <v>1085</v>
      </c>
      <c r="GN37">
        <f t="shared" si="43"/>
        <v>1085</v>
      </c>
      <c r="GO37">
        <f t="shared" si="44"/>
        <v>0</v>
      </c>
      <c r="GP37">
        <f t="shared" si="45"/>
        <v>0</v>
      </c>
      <c r="GR37">
        <v>0</v>
      </c>
      <c r="GS37">
        <v>3</v>
      </c>
      <c r="GT37">
        <v>0</v>
      </c>
      <c r="GU37" t="s">
        <v>3</v>
      </c>
      <c r="GV37">
        <f t="shared" si="46"/>
        <v>0</v>
      </c>
      <c r="GW37">
        <v>1</v>
      </c>
      <c r="GX37">
        <f>ROUND(HC37*I37,0)</f>
        <v>0</v>
      </c>
      <c r="HA37">
        <v>0</v>
      </c>
      <c r="HB37">
        <v>0</v>
      </c>
      <c r="HC37">
        <f t="shared" si="47"/>
        <v>0</v>
      </c>
      <c r="HE37" t="s">
        <v>3</v>
      </c>
      <c r="HF37" t="s">
        <v>3</v>
      </c>
      <c r="HM37" t="s">
        <v>3</v>
      </c>
      <c r="HN37" t="s">
        <v>33</v>
      </c>
      <c r="HO37" t="s">
        <v>34</v>
      </c>
      <c r="HP37" t="s">
        <v>35</v>
      </c>
      <c r="HQ37" t="s">
        <v>35</v>
      </c>
      <c r="HS37">
        <v>0</v>
      </c>
      <c r="IK37">
        <v>0</v>
      </c>
    </row>
    <row r="38" spans="1:255" x14ac:dyDescent="0.2">
      <c r="A38" s="2">
        <v>17</v>
      </c>
      <c r="B38" s="2">
        <v>1</v>
      </c>
      <c r="C38" s="2">
        <f>ROW(SmtRes!A22)</f>
        <v>22</v>
      </c>
      <c r="D38" s="2">
        <f>ROW(EtalonRes!A22)</f>
        <v>22</v>
      </c>
      <c r="E38" s="2" t="s">
        <v>49</v>
      </c>
      <c r="F38" s="2" t="s">
        <v>50</v>
      </c>
      <c r="G38" s="2" t="s">
        <v>51</v>
      </c>
      <c r="H38" s="2" t="s">
        <v>25</v>
      </c>
      <c r="I38" s="2">
        <f>ROUND(ROUND((1)/100,4),7)</f>
        <v>0.01</v>
      </c>
      <c r="J38" s="2">
        <v>0</v>
      </c>
      <c r="K38" s="2">
        <f>ROUND(ROUND((1)/100,4),7)</f>
        <v>0.01</v>
      </c>
      <c r="L38" s="2"/>
      <c r="M38" s="2"/>
      <c r="N38" s="2"/>
      <c r="O38" s="2">
        <f>ROUND(CP38,2)</f>
        <v>2.73</v>
      </c>
      <c r="P38" s="2">
        <f>ROUND(CQ38*I38,2)</f>
        <v>0</v>
      </c>
      <c r="Q38" s="2">
        <f>ROUND(CR38*I38,2)</f>
        <v>0.42</v>
      </c>
      <c r="R38" s="2">
        <f>ROUND(CS38*I38,2)</f>
        <v>0</v>
      </c>
      <c r="S38" s="2">
        <f>ROUND(CT38*I38,2)</f>
        <v>2.31</v>
      </c>
      <c r="T38" s="2">
        <f>ROUND(CU38*I38,2)</f>
        <v>0</v>
      </c>
      <c r="U38" s="2">
        <f t="shared" si="21"/>
        <v>0.246</v>
      </c>
      <c r="V38" s="2">
        <f t="shared" si="22"/>
        <v>0</v>
      </c>
      <c r="W38" s="2">
        <f>ROUND(CX38*I38,2)</f>
        <v>0</v>
      </c>
      <c r="X38" s="2">
        <f>ROUND(CY38,2)</f>
        <v>2.06</v>
      </c>
      <c r="Y38" s="2">
        <f>ROUND(CZ38,2)</f>
        <v>0.95</v>
      </c>
      <c r="Z38" s="2"/>
      <c r="AA38" s="2">
        <v>64845073</v>
      </c>
      <c r="AB38" s="2">
        <f t="shared" si="23"/>
        <v>272.95</v>
      </c>
      <c r="AC38" s="2">
        <f t="shared" si="24"/>
        <v>0</v>
      </c>
      <c r="AD38" s="2">
        <f t="shared" si="25"/>
        <v>41.71</v>
      </c>
      <c r="AE38" s="2">
        <f t="shared" si="26"/>
        <v>0</v>
      </c>
      <c r="AF38" s="2">
        <f t="shared" si="27"/>
        <v>231.24</v>
      </c>
      <c r="AG38" s="2">
        <f t="shared" si="28"/>
        <v>0</v>
      </c>
      <c r="AH38" s="2">
        <f t="shared" si="29"/>
        <v>24.599999999999998</v>
      </c>
      <c r="AI38" s="2">
        <f t="shared" si="30"/>
        <v>0</v>
      </c>
      <c r="AJ38" s="2">
        <f t="shared" si="31"/>
        <v>0</v>
      </c>
      <c r="AK38" s="2">
        <v>227.46</v>
      </c>
      <c r="AL38" s="2">
        <v>0</v>
      </c>
      <c r="AM38" s="2">
        <v>34.76</v>
      </c>
      <c r="AN38" s="2">
        <v>0</v>
      </c>
      <c r="AO38" s="2">
        <v>192.7</v>
      </c>
      <c r="AP38" s="2">
        <v>0</v>
      </c>
      <c r="AQ38" s="2">
        <v>20.5</v>
      </c>
      <c r="AR38" s="2">
        <v>0</v>
      </c>
      <c r="AS38" s="2">
        <v>0</v>
      </c>
      <c r="AT38" s="2">
        <v>89</v>
      </c>
      <c r="AU38" s="2">
        <v>41</v>
      </c>
      <c r="AV38" s="2">
        <v>1</v>
      </c>
      <c r="AW38" s="2">
        <v>1</v>
      </c>
      <c r="AX38" s="2"/>
      <c r="AY38" s="2"/>
      <c r="AZ38" s="2">
        <v>1</v>
      </c>
      <c r="BA38" s="2">
        <v>1</v>
      </c>
      <c r="BB38" s="2">
        <v>1</v>
      </c>
      <c r="BC38" s="2">
        <v>1</v>
      </c>
      <c r="BD38" s="2" t="s">
        <v>3</v>
      </c>
      <c r="BE38" s="2" t="s">
        <v>3</v>
      </c>
      <c r="BF38" s="2" t="s">
        <v>3</v>
      </c>
      <c r="BG38" s="2" t="s">
        <v>3</v>
      </c>
      <c r="BH38" s="2">
        <v>0</v>
      </c>
      <c r="BI38" s="2">
        <v>1</v>
      </c>
      <c r="BJ38" s="2" t="s">
        <v>52</v>
      </c>
      <c r="BK38" s="2"/>
      <c r="BL38" s="2"/>
      <c r="BM38" s="2">
        <v>1007</v>
      </c>
      <c r="BN38" s="2">
        <v>0</v>
      </c>
      <c r="BO38" s="2" t="s">
        <v>3</v>
      </c>
      <c r="BP38" s="2">
        <v>0</v>
      </c>
      <c r="BQ38" s="2">
        <v>2</v>
      </c>
      <c r="BR38" s="2">
        <v>0</v>
      </c>
      <c r="BS38" s="2">
        <v>1</v>
      </c>
      <c r="BT38" s="2">
        <v>1</v>
      </c>
      <c r="BU38" s="2">
        <v>1</v>
      </c>
      <c r="BV38" s="2">
        <v>1</v>
      </c>
      <c r="BW38" s="2">
        <v>1</v>
      </c>
      <c r="BX38" s="2">
        <v>1</v>
      </c>
      <c r="BY38" s="2" t="s">
        <v>3</v>
      </c>
      <c r="BZ38" s="2">
        <v>89</v>
      </c>
      <c r="CA38" s="2">
        <v>41</v>
      </c>
      <c r="CB38" s="2" t="s">
        <v>3</v>
      </c>
      <c r="CC38" s="2"/>
      <c r="CD38" s="2"/>
      <c r="CE38" s="2">
        <v>0</v>
      </c>
      <c r="CF38" s="2">
        <v>0</v>
      </c>
      <c r="CG38" s="2">
        <v>0</v>
      </c>
      <c r="CH38" s="2"/>
      <c r="CI38" s="2"/>
      <c r="CJ38" s="2"/>
      <c r="CK38" s="2"/>
      <c r="CL38" s="2"/>
      <c r="CM38" s="2">
        <v>0</v>
      </c>
      <c r="CN38" s="2" t="s">
        <v>290</v>
      </c>
      <c r="CO38" s="2">
        <v>0</v>
      </c>
      <c r="CP38" s="2">
        <f t="shared" si="32"/>
        <v>2.73</v>
      </c>
      <c r="CQ38" s="2">
        <f t="shared" si="33"/>
        <v>0</v>
      </c>
      <c r="CR38" s="2">
        <f t="shared" si="34"/>
        <v>41.711999999999996</v>
      </c>
      <c r="CS38" s="2">
        <f t="shared" si="35"/>
        <v>0</v>
      </c>
      <c r="CT38" s="2">
        <f t="shared" si="36"/>
        <v>231.24</v>
      </c>
      <c r="CU38" s="2">
        <f t="shared" si="37"/>
        <v>0</v>
      </c>
      <c r="CV38" s="2">
        <f t="shared" si="38"/>
        <v>24.599999999999998</v>
      </c>
      <c r="CW38" s="2">
        <f t="shared" si="39"/>
        <v>0</v>
      </c>
      <c r="CX38" s="2">
        <f t="shared" si="40"/>
        <v>0</v>
      </c>
      <c r="CY38" s="2">
        <f t="shared" si="41"/>
        <v>2.0558999999999998</v>
      </c>
      <c r="CZ38" s="2">
        <f t="shared" si="42"/>
        <v>0.94710000000000005</v>
      </c>
      <c r="DA38" s="2"/>
      <c r="DB38" s="2">
        <v>11</v>
      </c>
      <c r="DC38" s="2" t="s">
        <v>3</v>
      </c>
      <c r="DD38" s="2" t="s">
        <v>3</v>
      </c>
      <c r="DE38" s="2" t="s">
        <v>27</v>
      </c>
      <c r="DF38" s="2" t="s">
        <v>27</v>
      </c>
      <c r="DG38" s="2" t="s">
        <v>27</v>
      </c>
      <c r="DH38" s="2" t="s">
        <v>3</v>
      </c>
      <c r="DI38" s="2" t="s">
        <v>27</v>
      </c>
      <c r="DJ38" s="2" t="s">
        <v>27</v>
      </c>
      <c r="DK38" s="2" t="s">
        <v>3</v>
      </c>
      <c r="DL38" s="2" t="s">
        <v>3</v>
      </c>
      <c r="DM38" s="2" t="s">
        <v>3</v>
      </c>
      <c r="DN38" s="2">
        <v>0</v>
      </c>
      <c r="DO38" s="2">
        <v>0</v>
      </c>
      <c r="DP38" s="2">
        <v>1</v>
      </c>
      <c r="DQ38" s="2">
        <v>1</v>
      </c>
      <c r="DR38" s="2"/>
      <c r="DS38" s="2"/>
      <c r="DT38" s="2"/>
      <c r="DU38" s="2">
        <v>1013</v>
      </c>
      <c r="DV38" s="2" t="s">
        <v>25</v>
      </c>
      <c r="DW38" s="2" t="s">
        <v>25</v>
      </c>
      <c r="DX38" s="2">
        <v>1</v>
      </c>
      <c r="DY38" s="2"/>
      <c r="DZ38" s="2" t="s">
        <v>3</v>
      </c>
      <c r="EA38" s="2" t="s">
        <v>3</v>
      </c>
      <c r="EB38" s="2" t="s">
        <v>3</v>
      </c>
      <c r="EC38" s="2" t="s">
        <v>3</v>
      </c>
      <c r="ED38" s="2"/>
      <c r="EE38" s="2">
        <v>56792876</v>
      </c>
      <c r="EF38" s="2">
        <v>2</v>
      </c>
      <c r="EG38" s="2" t="s">
        <v>28</v>
      </c>
      <c r="EH38" s="2">
        <v>1</v>
      </c>
      <c r="EI38" s="2" t="s">
        <v>29</v>
      </c>
      <c r="EJ38" s="2">
        <v>1</v>
      </c>
      <c r="EK38" s="2">
        <v>1007</v>
      </c>
      <c r="EL38" s="2" t="s">
        <v>30</v>
      </c>
      <c r="EM38" s="2" t="s">
        <v>31</v>
      </c>
      <c r="EN38" s="2"/>
      <c r="EO38" s="2" t="s">
        <v>32</v>
      </c>
      <c r="EP38" s="2"/>
      <c r="EQ38" s="2">
        <v>131072</v>
      </c>
      <c r="ER38" s="2">
        <v>227.46</v>
      </c>
      <c r="ES38" s="2">
        <v>0</v>
      </c>
      <c r="ET38" s="2">
        <v>34.76</v>
      </c>
      <c r="EU38" s="2">
        <v>0</v>
      </c>
      <c r="EV38" s="2">
        <v>192.7</v>
      </c>
      <c r="EW38" s="2">
        <v>20.5</v>
      </c>
      <c r="EX38" s="2">
        <v>0</v>
      </c>
      <c r="EY38" s="2">
        <v>0</v>
      </c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>
        <v>0</v>
      </c>
      <c r="FR38" s="2">
        <v>0</v>
      </c>
      <c r="FS38" s="2">
        <v>0</v>
      </c>
      <c r="FT38" s="2"/>
      <c r="FU38" s="2"/>
      <c r="FV38" s="2"/>
      <c r="FW38" s="2"/>
      <c r="FX38" s="2">
        <v>89</v>
      </c>
      <c r="FY38" s="2">
        <v>41</v>
      </c>
      <c r="FZ38" s="2"/>
      <c r="GA38" s="2" t="s">
        <v>3</v>
      </c>
      <c r="GB38" s="2"/>
      <c r="GC38" s="2"/>
      <c r="GD38" s="2">
        <v>1</v>
      </c>
      <c r="GE38" s="2"/>
      <c r="GF38" s="2">
        <v>-1545760621</v>
      </c>
      <c r="GG38" s="2">
        <v>2</v>
      </c>
      <c r="GH38" s="2">
        <v>1</v>
      </c>
      <c r="GI38" s="2">
        <v>-2</v>
      </c>
      <c r="GJ38" s="2">
        <v>0</v>
      </c>
      <c r="GK38" s="2">
        <v>0</v>
      </c>
      <c r="GL38" s="2">
        <f>ROUND(IF(AND(BH38=3,BI38=3,FS38&lt;&gt;0),P38,0),2)</f>
        <v>0</v>
      </c>
      <c r="GM38" s="2">
        <f>ROUND(O38+X38+Y38,2)+GX38</f>
        <v>5.74</v>
      </c>
      <c r="GN38" s="2">
        <f t="shared" si="43"/>
        <v>5.74</v>
      </c>
      <c r="GO38" s="2">
        <f t="shared" si="44"/>
        <v>0</v>
      </c>
      <c r="GP38" s="2">
        <f t="shared" si="45"/>
        <v>0</v>
      </c>
      <c r="GQ38" s="2"/>
      <c r="GR38" s="2">
        <v>0</v>
      </c>
      <c r="GS38" s="2">
        <v>3</v>
      </c>
      <c r="GT38" s="2">
        <v>0</v>
      </c>
      <c r="GU38" s="2" t="s">
        <v>3</v>
      </c>
      <c r="GV38" s="2">
        <f t="shared" si="46"/>
        <v>0</v>
      </c>
      <c r="GW38" s="2">
        <v>1</v>
      </c>
      <c r="GX38" s="2">
        <f>ROUND(HC38*I38,2)</f>
        <v>0</v>
      </c>
      <c r="GY38" s="2"/>
      <c r="GZ38" s="2"/>
      <c r="HA38" s="2">
        <v>0</v>
      </c>
      <c r="HB38" s="2">
        <v>0</v>
      </c>
      <c r="HC38" s="2">
        <f t="shared" si="47"/>
        <v>0</v>
      </c>
      <c r="HD38" s="2"/>
      <c r="HE38" s="2" t="s">
        <v>3</v>
      </c>
      <c r="HF38" s="2" t="s">
        <v>3</v>
      </c>
      <c r="HG38" s="2"/>
      <c r="HH38" s="2"/>
      <c r="HI38" s="2"/>
      <c r="HJ38" s="2"/>
      <c r="HK38" s="2"/>
      <c r="HL38" s="2"/>
      <c r="HM38" s="2" t="s">
        <v>3</v>
      </c>
      <c r="HN38" s="2" t="s">
        <v>33</v>
      </c>
      <c r="HO38" s="2" t="s">
        <v>34</v>
      </c>
      <c r="HP38" s="2" t="s">
        <v>35</v>
      </c>
      <c r="HQ38" s="2" t="s">
        <v>35</v>
      </c>
      <c r="HR38" s="2"/>
      <c r="HS38" s="2">
        <v>0</v>
      </c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>
        <v>0</v>
      </c>
      <c r="IL38" s="2"/>
      <c r="IM38" s="2"/>
      <c r="IN38" s="2"/>
      <c r="IO38" s="2"/>
      <c r="IP38" s="2"/>
      <c r="IQ38" s="2"/>
      <c r="IR38" s="2"/>
      <c r="IS38" s="2"/>
      <c r="IT38" s="2"/>
      <c r="IU38" s="2"/>
    </row>
    <row r="39" spans="1:255" x14ac:dyDescent="0.2">
      <c r="A39">
        <v>17</v>
      </c>
      <c r="B39">
        <v>1</v>
      </c>
      <c r="C39">
        <f>ROW(SmtRes!A24)</f>
        <v>24</v>
      </c>
      <c r="D39">
        <f>ROW(EtalonRes!A24)</f>
        <v>24</v>
      </c>
      <c r="E39" t="s">
        <v>49</v>
      </c>
      <c r="F39" t="s">
        <v>50</v>
      </c>
      <c r="G39" t="s">
        <v>51</v>
      </c>
      <c r="H39" t="s">
        <v>25</v>
      </c>
      <c r="I39">
        <f>ROUND(ROUND((1)/100,4),7)</f>
        <v>0.01</v>
      </c>
      <c r="J39">
        <v>0</v>
      </c>
      <c r="K39">
        <f>ROUND(ROUND((1)/100,4),7)</f>
        <v>0.01</v>
      </c>
      <c r="O39">
        <f>ROUND(CP39,0)</f>
        <v>124</v>
      </c>
      <c r="P39">
        <f>ROUND(CQ39*I39,0)</f>
        <v>0</v>
      </c>
      <c r="Q39">
        <f>ROUND(CR39*I39,0)</f>
        <v>6</v>
      </c>
      <c r="R39">
        <f>ROUND(CS39*I39,0)</f>
        <v>0</v>
      </c>
      <c r="S39">
        <f>ROUND(CT39*I39,0)</f>
        <v>118</v>
      </c>
      <c r="T39">
        <f>ROUND(CU39*I39,0)</f>
        <v>0</v>
      </c>
      <c r="U39">
        <f t="shared" si="21"/>
        <v>0.246</v>
      </c>
      <c r="V39">
        <f t="shared" si="22"/>
        <v>0</v>
      </c>
      <c r="W39">
        <f>ROUND(CX39*I39,0)</f>
        <v>0</v>
      </c>
      <c r="X39">
        <f>ROUND(CY39,0)</f>
        <v>105</v>
      </c>
      <c r="Y39">
        <f>ROUND(CZ39,0)</f>
        <v>48</v>
      </c>
      <c r="AA39">
        <v>64845070</v>
      </c>
      <c r="AB39">
        <f t="shared" si="23"/>
        <v>272.95</v>
      </c>
      <c r="AC39">
        <f t="shared" si="24"/>
        <v>0</v>
      </c>
      <c r="AD39">
        <f t="shared" si="25"/>
        <v>41.71</v>
      </c>
      <c r="AE39">
        <f t="shared" si="26"/>
        <v>0</v>
      </c>
      <c r="AF39">
        <f t="shared" si="27"/>
        <v>231.24</v>
      </c>
      <c r="AG39">
        <f t="shared" si="28"/>
        <v>0</v>
      </c>
      <c r="AH39">
        <f t="shared" si="29"/>
        <v>24.599999999999998</v>
      </c>
      <c r="AI39">
        <f t="shared" si="30"/>
        <v>0</v>
      </c>
      <c r="AJ39">
        <f t="shared" si="31"/>
        <v>0</v>
      </c>
      <c r="AK39">
        <v>227.46</v>
      </c>
      <c r="AL39">
        <v>0</v>
      </c>
      <c r="AM39">
        <v>34.76</v>
      </c>
      <c r="AN39">
        <v>0</v>
      </c>
      <c r="AO39">
        <v>192.7</v>
      </c>
      <c r="AP39">
        <v>0</v>
      </c>
      <c r="AQ39">
        <v>20.5</v>
      </c>
      <c r="AR39">
        <v>0</v>
      </c>
      <c r="AS39">
        <v>0</v>
      </c>
      <c r="AT39">
        <v>89</v>
      </c>
      <c r="AU39">
        <v>41</v>
      </c>
      <c r="AV39">
        <v>1</v>
      </c>
      <c r="AW39">
        <v>1</v>
      </c>
      <c r="AZ39">
        <v>1</v>
      </c>
      <c r="BA39">
        <v>50.93</v>
      </c>
      <c r="BB39">
        <v>13.68</v>
      </c>
      <c r="BC39">
        <v>1</v>
      </c>
      <c r="BD39" t="s">
        <v>3</v>
      </c>
      <c r="BE39" t="s">
        <v>3</v>
      </c>
      <c r="BF39" t="s">
        <v>3</v>
      </c>
      <c r="BG39" t="s">
        <v>3</v>
      </c>
      <c r="BH39">
        <v>0</v>
      </c>
      <c r="BI39">
        <v>1</v>
      </c>
      <c r="BJ39" t="s">
        <v>52</v>
      </c>
      <c r="BM39">
        <v>1007</v>
      </c>
      <c r="BN39">
        <v>0</v>
      </c>
      <c r="BO39" t="s">
        <v>50</v>
      </c>
      <c r="BP39">
        <v>1</v>
      </c>
      <c r="BQ39">
        <v>2</v>
      </c>
      <c r="BR39">
        <v>0</v>
      </c>
      <c r="BS39">
        <v>50.93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89</v>
      </c>
      <c r="CA39">
        <v>41</v>
      </c>
      <c r="CB39" t="s">
        <v>3</v>
      </c>
      <c r="CE39">
        <v>0</v>
      </c>
      <c r="CF39">
        <v>0</v>
      </c>
      <c r="CG39">
        <v>0</v>
      </c>
      <c r="CM39">
        <v>0</v>
      </c>
      <c r="CN39" t="s">
        <v>290</v>
      </c>
      <c r="CO39">
        <v>0</v>
      </c>
      <c r="CP39">
        <f t="shared" si="32"/>
        <v>124</v>
      </c>
      <c r="CQ39">
        <f t="shared" si="33"/>
        <v>0</v>
      </c>
      <c r="CR39">
        <f t="shared" si="34"/>
        <v>570.62015999999994</v>
      </c>
      <c r="CS39">
        <f t="shared" si="35"/>
        <v>0</v>
      </c>
      <c r="CT39">
        <f t="shared" si="36"/>
        <v>11777.0532</v>
      </c>
      <c r="CU39">
        <f t="shared" si="37"/>
        <v>0</v>
      </c>
      <c r="CV39">
        <f t="shared" si="38"/>
        <v>24.599999999999998</v>
      </c>
      <c r="CW39">
        <f t="shared" si="39"/>
        <v>0</v>
      </c>
      <c r="CX39">
        <f t="shared" si="40"/>
        <v>0</v>
      </c>
      <c r="CY39">
        <f t="shared" si="41"/>
        <v>105.02</v>
      </c>
      <c r="CZ39">
        <f t="shared" si="42"/>
        <v>48.38</v>
      </c>
      <c r="DB39">
        <v>12</v>
      </c>
      <c r="DC39" t="s">
        <v>3</v>
      </c>
      <c r="DD39" t="s">
        <v>3</v>
      </c>
      <c r="DE39" t="s">
        <v>27</v>
      </c>
      <c r="DF39" t="s">
        <v>27</v>
      </c>
      <c r="DG39" t="s">
        <v>27</v>
      </c>
      <c r="DH39" t="s">
        <v>3</v>
      </c>
      <c r="DI39" t="s">
        <v>27</v>
      </c>
      <c r="DJ39" t="s">
        <v>27</v>
      </c>
      <c r="DK39" t="s">
        <v>3</v>
      </c>
      <c r="DL39" t="s">
        <v>3</v>
      </c>
      <c r="DM39" t="s">
        <v>3</v>
      </c>
      <c r="DN39">
        <v>0</v>
      </c>
      <c r="DO39">
        <v>0</v>
      </c>
      <c r="DP39">
        <v>1</v>
      </c>
      <c r="DQ39">
        <v>1</v>
      </c>
      <c r="DU39">
        <v>1013</v>
      </c>
      <c r="DV39" t="s">
        <v>25</v>
      </c>
      <c r="DW39" t="s">
        <v>25</v>
      </c>
      <c r="DX39">
        <v>1</v>
      </c>
      <c r="DZ39" t="s">
        <v>3</v>
      </c>
      <c r="EA39" t="s">
        <v>3</v>
      </c>
      <c r="EB39" t="s">
        <v>3</v>
      </c>
      <c r="EC39" t="s">
        <v>3</v>
      </c>
      <c r="EE39">
        <v>56792876</v>
      </c>
      <c r="EF39">
        <v>2</v>
      </c>
      <c r="EG39" t="s">
        <v>28</v>
      </c>
      <c r="EH39">
        <v>1</v>
      </c>
      <c r="EI39" t="s">
        <v>29</v>
      </c>
      <c r="EJ39">
        <v>1</v>
      </c>
      <c r="EK39">
        <v>1007</v>
      </c>
      <c r="EL39" t="s">
        <v>30</v>
      </c>
      <c r="EM39" t="s">
        <v>31</v>
      </c>
      <c r="EO39" t="s">
        <v>32</v>
      </c>
      <c r="EQ39">
        <v>131072</v>
      </c>
      <c r="ER39">
        <v>227.46</v>
      </c>
      <c r="ES39">
        <v>0</v>
      </c>
      <c r="ET39">
        <v>34.76</v>
      </c>
      <c r="EU39">
        <v>0</v>
      </c>
      <c r="EV39">
        <v>192.7</v>
      </c>
      <c r="EW39">
        <v>20.5</v>
      </c>
      <c r="EX39">
        <v>0</v>
      </c>
      <c r="EY39">
        <v>0</v>
      </c>
      <c r="FQ39">
        <v>0</v>
      </c>
      <c r="FR39">
        <v>0</v>
      </c>
      <c r="FS39">
        <v>0</v>
      </c>
      <c r="FX39">
        <v>89</v>
      </c>
      <c r="FY39">
        <v>41</v>
      </c>
      <c r="GA39" t="s">
        <v>3</v>
      </c>
      <c r="GD39">
        <v>1</v>
      </c>
      <c r="GF39">
        <v>-1545760621</v>
      </c>
      <c r="GG39">
        <v>2</v>
      </c>
      <c r="GH39">
        <v>1</v>
      </c>
      <c r="GI39">
        <v>2</v>
      </c>
      <c r="GJ39">
        <v>0</v>
      </c>
      <c r="GK39">
        <v>0</v>
      </c>
      <c r="GL39">
        <f>ROUND(IF(AND(BH39=3,BI39=3,FS39&lt;&gt;0),P39,0),0)</f>
        <v>0</v>
      </c>
      <c r="GM39">
        <f>ROUND(O39+X39+Y39,0)+GX39</f>
        <v>277</v>
      </c>
      <c r="GN39">
        <f t="shared" si="43"/>
        <v>277</v>
      </c>
      <c r="GO39">
        <f t="shared" si="44"/>
        <v>0</v>
      </c>
      <c r="GP39">
        <f t="shared" si="45"/>
        <v>0</v>
      </c>
      <c r="GR39">
        <v>0</v>
      </c>
      <c r="GS39">
        <v>3</v>
      </c>
      <c r="GT39">
        <v>0</v>
      </c>
      <c r="GU39" t="s">
        <v>3</v>
      </c>
      <c r="GV39">
        <f t="shared" si="46"/>
        <v>0</v>
      </c>
      <c r="GW39">
        <v>1</v>
      </c>
      <c r="GX39">
        <f>ROUND(HC39*I39,0)</f>
        <v>0</v>
      </c>
      <c r="HA39">
        <v>0</v>
      </c>
      <c r="HB39">
        <v>0</v>
      </c>
      <c r="HC39">
        <f t="shared" si="47"/>
        <v>0</v>
      </c>
      <c r="HE39" t="s">
        <v>3</v>
      </c>
      <c r="HF39" t="s">
        <v>3</v>
      </c>
      <c r="HM39" t="s">
        <v>3</v>
      </c>
      <c r="HN39" t="s">
        <v>33</v>
      </c>
      <c r="HO39" t="s">
        <v>34</v>
      </c>
      <c r="HP39" t="s">
        <v>35</v>
      </c>
      <c r="HQ39" t="s">
        <v>35</v>
      </c>
      <c r="HS39">
        <v>0</v>
      </c>
      <c r="IK39">
        <v>0</v>
      </c>
    </row>
    <row r="40" spans="1:255" x14ac:dyDescent="0.2">
      <c r="A40" s="2">
        <v>17</v>
      </c>
      <c r="B40" s="2">
        <v>1</v>
      </c>
      <c r="C40" s="2">
        <f>ROW(SmtRes!A26)</f>
        <v>26</v>
      </c>
      <c r="D40" s="2">
        <f>ROW(EtalonRes!A26)</f>
        <v>26</v>
      </c>
      <c r="E40" s="2" t="s">
        <v>53</v>
      </c>
      <c r="F40" s="2" t="s">
        <v>54</v>
      </c>
      <c r="G40" s="2" t="s">
        <v>55</v>
      </c>
      <c r="H40" s="2" t="s">
        <v>56</v>
      </c>
      <c r="I40" s="2">
        <f>ROUND(ROUND((98+6)/100,4),7)</f>
        <v>1.04</v>
      </c>
      <c r="J40" s="2">
        <v>0</v>
      </c>
      <c r="K40" s="2">
        <f>ROUND(ROUND((98+6)/100,4),7)</f>
        <v>1.04</v>
      </c>
      <c r="L40" s="2"/>
      <c r="M40" s="2"/>
      <c r="N40" s="2"/>
      <c r="O40" s="2">
        <f>ROUND(CP40,2)</f>
        <v>384.38</v>
      </c>
      <c r="P40" s="2">
        <f>ROUND(CQ40*I40,2)</f>
        <v>0</v>
      </c>
      <c r="Q40" s="2">
        <f>ROUND(CR40*I40,2)</f>
        <v>384.38</v>
      </c>
      <c r="R40" s="2">
        <f>ROUND(CS40*I40,2)</f>
        <v>38.270000000000003</v>
      </c>
      <c r="S40" s="2">
        <f>ROUND(CT40*I40,2)</f>
        <v>0</v>
      </c>
      <c r="T40" s="2">
        <f>ROUND(CU40*I40,2)</f>
        <v>0</v>
      </c>
      <c r="U40" s="2">
        <f t="shared" si="21"/>
        <v>0</v>
      </c>
      <c r="V40" s="2">
        <f t="shared" si="22"/>
        <v>2.6582400000000002</v>
      </c>
      <c r="W40" s="2">
        <f>ROUND(CX40*I40,2)</f>
        <v>0</v>
      </c>
      <c r="X40" s="2">
        <f>ROUND(CY40,2)</f>
        <v>34.06</v>
      </c>
      <c r="Y40" s="2">
        <f>ROUND(CZ40,2)</f>
        <v>15.69</v>
      </c>
      <c r="Z40" s="2"/>
      <c r="AA40" s="2">
        <v>64845073</v>
      </c>
      <c r="AB40" s="2">
        <f t="shared" si="23"/>
        <v>369.6</v>
      </c>
      <c r="AC40" s="2">
        <f t="shared" si="24"/>
        <v>0</v>
      </c>
      <c r="AD40" s="2">
        <f t="shared" si="25"/>
        <v>369.6</v>
      </c>
      <c r="AE40" s="2">
        <f t="shared" si="26"/>
        <v>36.799999999999997</v>
      </c>
      <c r="AF40" s="2">
        <f t="shared" si="27"/>
        <v>0</v>
      </c>
      <c r="AG40" s="2">
        <f t="shared" si="28"/>
        <v>0</v>
      </c>
      <c r="AH40" s="2">
        <f t="shared" si="29"/>
        <v>0</v>
      </c>
      <c r="AI40" s="2">
        <f t="shared" si="30"/>
        <v>2.5559999999999996</v>
      </c>
      <c r="AJ40" s="2">
        <f t="shared" si="31"/>
        <v>0</v>
      </c>
      <c r="AK40" s="2">
        <v>308</v>
      </c>
      <c r="AL40" s="2">
        <v>0</v>
      </c>
      <c r="AM40" s="2">
        <v>308</v>
      </c>
      <c r="AN40" s="2">
        <v>30.67</v>
      </c>
      <c r="AO40" s="2">
        <v>0</v>
      </c>
      <c r="AP40" s="2">
        <v>0</v>
      </c>
      <c r="AQ40" s="2">
        <v>0</v>
      </c>
      <c r="AR40" s="2">
        <v>2.13</v>
      </c>
      <c r="AS40" s="2">
        <v>0</v>
      </c>
      <c r="AT40" s="2">
        <v>89</v>
      </c>
      <c r="AU40" s="2">
        <v>41</v>
      </c>
      <c r="AV40" s="2">
        <v>1</v>
      </c>
      <c r="AW40" s="2">
        <v>1</v>
      </c>
      <c r="AX40" s="2"/>
      <c r="AY40" s="2"/>
      <c r="AZ40" s="2">
        <v>1</v>
      </c>
      <c r="BA40" s="2">
        <v>1</v>
      </c>
      <c r="BB40" s="2">
        <v>1</v>
      </c>
      <c r="BC40" s="2">
        <v>1</v>
      </c>
      <c r="BD40" s="2" t="s">
        <v>3</v>
      </c>
      <c r="BE40" s="2" t="s">
        <v>3</v>
      </c>
      <c r="BF40" s="2" t="s">
        <v>3</v>
      </c>
      <c r="BG40" s="2" t="s">
        <v>3</v>
      </c>
      <c r="BH40" s="2">
        <v>0</v>
      </c>
      <c r="BI40" s="2">
        <v>1</v>
      </c>
      <c r="BJ40" s="2" t="s">
        <v>57</v>
      </c>
      <c r="BK40" s="2"/>
      <c r="BL40" s="2"/>
      <c r="BM40" s="2">
        <v>1007</v>
      </c>
      <c r="BN40" s="2">
        <v>0</v>
      </c>
      <c r="BO40" s="2" t="s">
        <v>3</v>
      </c>
      <c r="BP40" s="2">
        <v>0</v>
      </c>
      <c r="BQ40" s="2">
        <v>2</v>
      </c>
      <c r="BR40" s="2">
        <v>0</v>
      </c>
      <c r="BS40" s="2">
        <v>1</v>
      </c>
      <c r="BT40" s="2">
        <v>1</v>
      </c>
      <c r="BU40" s="2">
        <v>1</v>
      </c>
      <c r="BV40" s="2">
        <v>1</v>
      </c>
      <c r="BW40" s="2">
        <v>1</v>
      </c>
      <c r="BX40" s="2">
        <v>1</v>
      </c>
      <c r="BY40" s="2" t="s">
        <v>3</v>
      </c>
      <c r="BZ40" s="2">
        <v>89</v>
      </c>
      <c r="CA40" s="2">
        <v>41</v>
      </c>
      <c r="CB40" s="2" t="s">
        <v>3</v>
      </c>
      <c r="CC40" s="2"/>
      <c r="CD40" s="2"/>
      <c r="CE40" s="2">
        <v>0</v>
      </c>
      <c r="CF40" s="2">
        <v>0</v>
      </c>
      <c r="CG40" s="2">
        <v>0</v>
      </c>
      <c r="CH40" s="2"/>
      <c r="CI40" s="2"/>
      <c r="CJ40" s="2"/>
      <c r="CK40" s="2"/>
      <c r="CL40" s="2"/>
      <c r="CM40" s="2">
        <v>0</v>
      </c>
      <c r="CN40" s="2" t="s">
        <v>290</v>
      </c>
      <c r="CO40" s="2">
        <v>0</v>
      </c>
      <c r="CP40" s="2">
        <f t="shared" si="32"/>
        <v>384.38</v>
      </c>
      <c r="CQ40" s="2">
        <f t="shared" si="33"/>
        <v>0</v>
      </c>
      <c r="CR40" s="2">
        <f t="shared" si="34"/>
        <v>369.59599999999995</v>
      </c>
      <c r="CS40" s="2">
        <f t="shared" si="35"/>
        <v>36.799999999999997</v>
      </c>
      <c r="CT40" s="2">
        <f t="shared" si="36"/>
        <v>0</v>
      </c>
      <c r="CU40" s="2">
        <f t="shared" si="37"/>
        <v>0</v>
      </c>
      <c r="CV40" s="2">
        <f t="shared" si="38"/>
        <v>0</v>
      </c>
      <c r="CW40" s="2">
        <f t="shared" si="39"/>
        <v>2.5559999999999996</v>
      </c>
      <c r="CX40" s="2">
        <f t="shared" si="40"/>
        <v>0</v>
      </c>
      <c r="CY40" s="2">
        <f t="shared" si="41"/>
        <v>34.060300000000005</v>
      </c>
      <c r="CZ40" s="2">
        <f t="shared" si="42"/>
        <v>15.690700000000001</v>
      </c>
      <c r="DA40" s="2"/>
      <c r="DB40" s="2">
        <v>13</v>
      </c>
      <c r="DC40" s="2" t="s">
        <v>3</v>
      </c>
      <c r="DD40" s="2" t="s">
        <v>3</v>
      </c>
      <c r="DE40" s="2" t="s">
        <v>27</v>
      </c>
      <c r="DF40" s="2" t="s">
        <v>27</v>
      </c>
      <c r="DG40" s="2" t="s">
        <v>27</v>
      </c>
      <c r="DH40" s="2" t="s">
        <v>3</v>
      </c>
      <c r="DI40" s="2" t="s">
        <v>27</v>
      </c>
      <c r="DJ40" s="2" t="s">
        <v>27</v>
      </c>
      <c r="DK40" s="2" t="s">
        <v>3</v>
      </c>
      <c r="DL40" s="2" t="s">
        <v>3</v>
      </c>
      <c r="DM40" s="2" t="s">
        <v>3</v>
      </c>
      <c r="DN40" s="2">
        <v>0</v>
      </c>
      <c r="DO40" s="2">
        <v>0</v>
      </c>
      <c r="DP40" s="2">
        <v>1</v>
      </c>
      <c r="DQ40" s="2">
        <v>1</v>
      </c>
      <c r="DR40" s="2"/>
      <c r="DS40" s="2"/>
      <c r="DT40" s="2"/>
      <c r="DU40" s="2">
        <v>1013</v>
      </c>
      <c r="DV40" s="2" t="s">
        <v>56</v>
      </c>
      <c r="DW40" s="2" t="s">
        <v>56</v>
      </c>
      <c r="DX40" s="2">
        <v>1</v>
      </c>
      <c r="DY40" s="2"/>
      <c r="DZ40" s="2" t="s">
        <v>3</v>
      </c>
      <c r="EA40" s="2" t="s">
        <v>3</v>
      </c>
      <c r="EB40" s="2" t="s">
        <v>3</v>
      </c>
      <c r="EC40" s="2" t="s">
        <v>3</v>
      </c>
      <c r="ED40" s="2"/>
      <c r="EE40" s="2">
        <v>56792876</v>
      </c>
      <c r="EF40" s="2">
        <v>2</v>
      </c>
      <c r="EG40" s="2" t="s">
        <v>28</v>
      </c>
      <c r="EH40" s="2">
        <v>1</v>
      </c>
      <c r="EI40" s="2" t="s">
        <v>29</v>
      </c>
      <c r="EJ40" s="2">
        <v>1</v>
      </c>
      <c r="EK40" s="2">
        <v>1007</v>
      </c>
      <c r="EL40" s="2" t="s">
        <v>30</v>
      </c>
      <c r="EM40" s="2" t="s">
        <v>31</v>
      </c>
      <c r="EN40" s="2"/>
      <c r="EO40" s="2" t="s">
        <v>32</v>
      </c>
      <c r="EP40" s="2"/>
      <c r="EQ40" s="2">
        <v>131072</v>
      </c>
      <c r="ER40" s="2">
        <v>308</v>
      </c>
      <c r="ES40" s="2">
        <v>0</v>
      </c>
      <c r="ET40" s="2">
        <v>308</v>
      </c>
      <c r="EU40" s="2">
        <v>30.67</v>
      </c>
      <c r="EV40" s="2">
        <v>0</v>
      </c>
      <c r="EW40" s="2">
        <v>0</v>
      </c>
      <c r="EX40" s="2">
        <v>2.13</v>
      </c>
      <c r="EY40" s="2">
        <v>0</v>
      </c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>
        <v>0</v>
      </c>
      <c r="FR40" s="2">
        <v>0</v>
      </c>
      <c r="FS40" s="2">
        <v>0</v>
      </c>
      <c r="FT40" s="2"/>
      <c r="FU40" s="2"/>
      <c r="FV40" s="2"/>
      <c r="FW40" s="2"/>
      <c r="FX40" s="2">
        <v>89</v>
      </c>
      <c r="FY40" s="2">
        <v>41</v>
      </c>
      <c r="FZ40" s="2"/>
      <c r="GA40" s="2" t="s">
        <v>3</v>
      </c>
      <c r="GB40" s="2"/>
      <c r="GC40" s="2"/>
      <c r="GD40" s="2">
        <v>1</v>
      </c>
      <c r="GE40" s="2"/>
      <c r="GF40" s="2">
        <v>271796092</v>
      </c>
      <c r="GG40" s="2">
        <v>2</v>
      </c>
      <c r="GH40" s="2">
        <v>1</v>
      </c>
      <c r="GI40" s="2">
        <v>-2</v>
      </c>
      <c r="GJ40" s="2">
        <v>0</v>
      </c>
      <c r="GK40" s="2">
        <v>0</v>
      </c>
      <c r="GL40" s="2">
        <f>ROUND(IF(AND(BH40=3,BI40=3,FS40&lt;&gt;0),P40,0),2)</f>
        <v>0</v>
      </c>
      <c r="GM40" s="2">
        <f>ROUND(O40+X40+Y40,2)+GX40</f>
        <v>434.13</v>
      </c>
      <c r="GN40" s="2">
        <f t="shared" si="43"/>
        <v>434.13</v>
      </c>
      <c r="GO40" s="2">
        <f t="shared" si="44"/>
        <v>0</v>
      </c>
      <c r="GP40" s="2">
        <f t="shared" si="45"/>
        <v>0</v>
      </c>
      <c r="GQ40" s="2"/>
      <c r="GR40" s="2">
        <v>0</v>
      </c>
      <c r="GS40" s="2">
        <v>3</v>
      </c>
      <c r="GT40" s="2">
        <v>0</v>
      </c>
      <c r="GU40" s="2" t="s">
        <v>3</v>
      </c>
      <c r="GV40" s="2">
        <f t="shared" si="46"/>
        <v>0</v>
      </c>
      <c r="GW40" s="2">
        <v>1</v>
      </c>
      <c r="GX40" s="2">
        <f>ROUND(HC40*I40,2)</f>
        <v>0</v>
      </c>
      <c r="GY40" s="2"/>
      <c r="GZ40" s="2"/>
      <c r="HA40" s="2">
        <v>0</v>
      </c>
      <c r="HB40" s="2">
        <v>0</v>
      </c>
      <c r="HC40" s="2">
        <f t="shared" si="47"/>
        <v>0</v>
      </c>
      <c r="HD40" s="2"/>
      <c r="HE40" s="2" t="s">
        <v>3</v>
      </c>
      <c r="HF40" s="2" t="s">
        <v>3</v>
      </c>
      <c r="HG40" s="2"/>
      <c r="HH40" s="2"/>
      <c r="HI40" s="2"/>
      <c r="HJ40" s="2"/>
      <c r="HK40" s="2"/>
      <c r="HL40" s="2"/>
      <c r="HM40" s="2" t="s">
        <v>3</v>
      </c>
      <c r="HN40" s="2" t="s">
        <v>33</v>
      </c>
      <c r="HO40" s="2" t="s">
        <v>34</v>
      </c>
      <c r="HP40" s="2" t="s">
        <v>35</v>
      </c>
      <c r="HQ40" s="2" t="s">
        <v>35</v>
      </c>
      <c r="HR40" s="2"/>
      <c r="HS40" s="2">
        <v>0</v>
      </c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>
        <v>0</v>
      </c>
      <c r="IL40" s="2"/>
      <c r="IM40" s="2"/>
      <c r="IN40" s="2"/>
      <c r="IO40" s="2"/>
      <c r="IP40" s="2"/>
      <c r="IQ40" s="2"/>
      <c r="IR40" s="2"/>
      <c r="IS40" s="2"/>
      <c r="IT40" s="2"/>
      <c r="IU40" s="2"/>
    </row>
    <row r="41" spans="1:255" x14ac:dyDescent="0.2">
      <c r="A41">
        <v>17</v>
      </c>
      <c r="B41">
        <v>1</v>
      </c>
      <c r="C41">
        <f>ROW(SmtRes!A28)</f>
        <v>28</v>
      </c>
      <c r="D41">
        <f>ROW(EtalonRes!A28)</f>
        <v>28</v>
      </c>
      <c r="E41" t="s">
        <v>53</v>
      </c>
      <c r="F41" t="s">
        <v>54</v>
      </c>
      <c r="G41" t="s">
        <v>55</v>
      </c>
      <c r="H41" t="s">
        <v>56</v>
      </c>
      <c r="I41">
        <f>ROUND(ROUND((98+6)/100,4),7)</f>
        <v>1.04</v>
      </c>
      <c r="J41">
        <v>0</v>
      </c>
      <c r="K41">
        <f>ROUND(ROUND((98+6)/100,4),7)</f>
        <v>1.04</v>
      </c>
      <c r="O41">
        <f>ROUND(CP41,0)</f>
        <v>4662</v>
      </c>
      <c r="P41">
        <f>ROUND(CQ41*I41,0)</f>
        <v>0</v>
      </c>
      <c r="Q41">
        <f>ROUND(CR41*I41,0)</f>
        <v>4662</v>
      </c>
      <c r="R41">
        <f>ROUND(CS41*I41,0)</f>
        <v>1949</v>
      </c>
      <c r="S41">
        <f>ROUND(CT41*I41,0)</f>
        <v>0</v>
      </c>
      <c r="T41">
        <f>ROUND(CU41*I41,0)</f>
        <v>0</v>
      </c>
      <c r="U41">
        <f t="shared" si="21"/>
        <v>0</v>
      </c>
      <c r="V41">
        <f t="shared" si="22"/>
        <v>2.6582400000000002</v>
      </c>
      <c r="W41">
        <f>ROUND(CX41*I41,0)</f>
        <v>0</v>
      </c>
      <c r="X41">
        <f>ROUND(CY41,0)</f>
        <v>1735</v>
      </c>
      <c r="Y41">
        <f>ROUND(CZ41,0)</f>
        <v>799</v>
      </c>
      <c r="AA41">
        <v>64845070</v>
      </c>
      <c r="AB41">
        <f t="shared" si="23"/>
        <v>369.6</v>
      </c>
      <c r="AC41">
        <f t="shared" si="24"/>
        <v>0</v>
      </c>
      <c r="AD41">
        <f t="shared" si="25"/>
        <v>369.6</v>
      </c>
      <c r="AE41">
        <f t="shared" si="26"/>
        <v>36.799999999999997</v>
      </c>
      <c r="AF41">
        <f t="shared" si="27"/>
        <v>0</v>
      </c>
      <c r="AG41">
        <f t="shared" si="28"/>
        <v>0</v>
      </c>
      <c r="AH41">
        <f t="shared" si="29"/>
        <v>0</v>
      </c>
      <c r="AI41">
        <f t="shared" si="30"/>
        <v>2.5559999999999996</v>
      </c>
      <c r="AJ41">
        <f t="shared" si="31"/>
        <v>0</v>
      </c>
      <c r="AK41">
        <v>308</v>
      </c>
      <c r="AL41">
        <v>0</v>
      </c>
      <c r="AM41">
        <v>308</v>
      </c>
      <c r="AN41">
        <v>30.67</v>
      </c>
      <c r="AO41">
        <v>0</v>
      </c>
      <c r="AP41">
        <v>0</v>
      </c>
      <c r="AQ41">
        <v>0</v>
      </c>
      <c r="AR41">
        <v>2.13</v>
      </c>
      <c r="AS41">
        <v>0</v>
      </c>
      <c r="AT41">
        <v>89</v>
      </c>
      <c r="AU41">
        <v>41</v>
      </c>
      <c r="AV41">
        <v>1</v>
      </c>
      <c r="AW41">
        <v>1</v>
      </c>
      <c r="AZ41">
        <v>1</v>
      </c>
      <c r="BA41">
        <v>50.93</v>
      </c>
      <c r="BB41">
        <v>12.13</v>
      </c>
      <c r="BC41">
        <v>1</v>
      </c>
      <c r="BD41" t="s">
        <v>3</v>
      </c>
      <c r="BE41" t="s">
        <v>3</v>
      </c>
      <c r="BF41" t="s">
        <v>3</v>
      </c>
      <c r="BG41" t="s">
        <v>3</v>
      </c>
      <c r="BH41">
        <v>0</v>
      </c>
      <c r="BI41">
        <v>1</v>
      </c>
      <c r="BJ41" t="s">
        <v>57</v>
      </c>
      <c r="BM41">
        <v>1007</v>
      </c>
      <c r="BN41">
        <v>0</v>
      </c>
      <c r="BO41" t="s">
        <v>54</v>
      </c>
      <c r="BP41">
        <v>1</v>
      </c>
      <c r="BQ41">
        <v>2</v>
      </c>
      <c r="BR41">
        <v>0</v>
      </c>
      <c r="BS41">
        <v>50.93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3</v>
      </c>
      <c r="BZ41">
        <v>89</v>
      </c>
      <c r="CA41">
        <v>41</v>
      </c>
      <c r="CB41" t="s">
        <v>3</v>
      </c>
      <c r="CE41">
        <v>0</v>
      </c>
      <c r="CF41">
        <v>0</v>
      </c>
      <c r="CG41">
        <v>0</v>
      </c>
      <c r="CM41">
        <v>0</v>
      </c>
      <c r="CN41" t="s">
        <v>290</v>
      </c>
      <c r="CO41">
        <v>0</v>
      </c>
      <c r="CP41">
        <f t="shared" si="32"/>
        <v>4662</v>
      </c>
      <c r="CQ41">
        <f t="shared" si="33"/>
        <v>0</v>
      </c>
      <c r="CR41">
        <f t="shared" si="34"/>
        <v>4483.0442799999992</v>
      </c>
      <c r="CS41">
        <f t="shared" si="35"/>
        <v>1874.2239999999999</v>
      </c>
      <c r="CT41">
        <f t="shared" si="36"/>
        <v>0</v>
      </c>
      <c r="CU41">
        <f t="shared" si="37"/>
        <v>0</v>
      </c>
      <c r="CV41">
        <f t="shared" si="38"/>
        <v>0</v>
      </c>
      <c r="CW41">
        <f t="shared" si="39"/>
        <v>2.5559999999999996</v>
      </c>
      <c r="CX41">
        <f t="shared" si="40"/>
        <v>0</v>
      </c>
      <c r="CY41">
        <f t="shared" si="41"/>
        <v>1734.61</v>
      </c>
      <c r="CZ41">
        <f t="shared" si="42"/>
        <v>799.09</v>
      </c>
      <c r="DB41">
        <v>14</v>
      </c>
      <c r="DC41" t="s">
        <v>3</v>
      </c>
      <c r="DD41" t="s">
        <v>3</v>
      </c>
      <c r="DE41" t="s">
        <v>27</v>
      </c>
      <c r="DF41" t="s">
        <v>27</v>
      </c>
      <c r="DG41" t="s">
        <v>27</v>
      </c>
      <c r="DH41" t="s">
        <v>3</v>
      </c>
      <c r="DI41" t="s">
        <v>27</v>
      </c>
      <c r="DJ41" t="s">
        <v>27</v>
      </c>
      <c r="DK41" t="s">
        <v>3</v>
      </c>
      <c r="DL41" t="s">
        <v>3</v>
      </c>
      <c r="DM41" t="s">
        <v>3</v>
      </c>
      <c r="DN41">
        <v>0</v>
      </c>
      <c r="DO41">
        <v>0</v>
      </c>
      <c r="DP41">
        <v>1</v>
      </c>
      <c r="DQ41">
        <v>1</v>
      </c>
      <c r="DU41">
        <v>1013</v>
      </c>
      <c r="DV41" t="s">
        <v>56</v>
      </c>
      <c r="DW41" t="s">
        <v>56</v>
      </c>
      <c r="DX41">
        <v>1</v>
      </c>
      <c r="DZ41" t="s">
        <v>3</v>
      </c>
      <c r="EA41" t="s">
        <v>3</v>
      </c>
      <c r="EB41" t="s">
        <v>3</v>
      </c>
      <c r="EC41" t="s">
        <v>3</v>
      </c>
      <c r="EE41">
        <v>56792876</v>
      </c>
      <c r="EF41">
        <v>2</v>
      </c>
      <c r="EG41" t="s">
        <v>28</v>
      </c>
      <c r="EH41">
        <v>1</v>
      </c>
      <c r="EI41" t="s">
        <v>29</v>
      </c>
      <c r="EJ41">
        <v>1</v>
      </c>
      <c r="EK41">
        <v>1007</v>
      </c>
      <c r="EL41" t="s">
        <v>30</v>
      </c>
      <c r="EM41" t="s">
        <v>31</v>
      </c>
      <c r="EO41" t="s">
        <v>32</v>
      </c>
      <c r="EQ41">
        <v>131072</v>
      </c>
      <c r="ER41">
        <v>308</v>
      </c>
      <c r="ES41">
        <v>0</v>
      </c>
      <c r="ET41">
        <v>308</v>
      </c>
      <c r="EU41">
        <v>30.67</v>
      </c>
      <c r="EV41">
        <v>0</v>
      </c>
      <c r="EW41">
        <v>0</v>
      </c>
      <c r="EX41">
        <v>2.13</v>
      </c>
      <c r="EY41">
        <v>0</v>
      </c>
      <c r="FQ41">
        <v>0</v>
      </c>
      <c r="FR41">
        <v>0</v>
      </c>
      <c r="FS41">
        <v>0</v>
      </c>
      <c r="FX41">
        <v>89</v>
      </c>
      <c r="FY41">
        <v>41</v>
      </c>
      <c r="GA41" t="s">
        <v>3</v>
      </c>
      <c r="GD41">
        <v>1</v>
      </c>
      <c r="GF41">
        <v>271796092</v>
      </c>
      <c r="GG41">
        <v>2</v>
      </c>
      <c r="GH41">
        <v>1</v>
      </c>
      <c r="GI41">
        <v>2</v>
      </c>
      <c r="GJ41">
        <v>0</v>
      </c>
      <c r="GK41">
        <v>0</v>
      </c>
      <c r="GL41">
        <f>ROUND(IF(AND(BH41=3,BI41=3,FS41&lt;&gt;0),P41,0),0)</f>
        <v>0</v>
      </c>
      <c r="GM41">
        <f>ROUND(O41+X41+Y41,0)+GX41</f>
        <v>7196</v>
      </c>
      <c r="GN41">
        <f t="shared" si="43"/>
        <v>7196</v>
      </c>
      <c r="GO41">
        <f t="shared" si="44"/>
        <v>0</v>
      </c>
      <c r="GP41">
        <f t="shared" si="45"/>
        <v>0</v>
      </c>
      <c r="GR41">
        <v>0</v>
      </c>
      <c r="GS41">
        <v>3</v>
      </c>
      <c r="GT41">
        <v>0</v>
      </c>
      <c r="GU41" t="s">
        <v>3</v>
      </c>
      <c r="GV41">
        <f t="shared" si="46"/>
        <v>0</v>
      </c>
      <c r="GW41">
        <v>1</v>
      </c>
      <c r="GX41">
        <f>ROUND(HC41*I41,0)</f>
        <v>0</v>
      </c>
      <c r="HA41">
        <v>0</v>
      </c>
      <c r="HB41">
        <v>0</v>
      </c>
      <c r="HC41">
        <f t="shared" si="47"/>
        <v>0</v>
      </c>
      <c r="HE41" t="s">
        <v>3</v>
      </c>
      <c r="HF41" t="s">
        <v>3</v>
      </c>
      <c r="HM41" t="s">
        <v>3</v>
      </c>
      <c r="HN41" t="s">
        <v>33</v>
      </c>
      <c r="HO41" t="s">
        <v>34</v>
      </c>
      <c r="HP41" t="s">
        <v>35</v>
      </c>
      <c r="HQ41" t="s">
        <v>35</v>
      </c>
      <c r="HS41">
        <v>0</v>
      </c>
      <c r="IK41">
        <v>0</v>
      </c>
    </row>
    <row r="42" spans="1:255" x14ac:dyDescent="0.2">
      <c r="A42" s="2">
        <v>17</v>
      </c>
      <c r="B42" s="2">
        <v>1</v>
      </c>
      <c r="C42" s="2">
        <f>ROW(SmtRes!A30)</f>
        <v>30</v>
      </c>
      <c r="D42" s="2">
        <f>ROW(EtalonRes!A30)</f>
        <v>30</v>
      </c>
      <c r="E42" s="2" t="s">
        <v>3</v>
      </c>
      <c r="F42" s="2" t="s">
        <v>58</v>
      </c>
      <c r="G42" s="2" t="s">
        <v>59</v>
      </c>
      <c r="H42" s="2" t="s">
        <v>56</v>
      </c>
      <c r="I42" s="2">
        <f>ROUND(ROUND((6+12)/100,4),7)</f>
        <v>0.18</v>
      </c>
      <c r="J42" s="2">
        <v>0</v>
      </c>
      <c r="K42" s="2">
        <f>ROUND(ROUND((6+12)/100,4),7)</f>
        <v>0.18</v>
      </c>
      <c r="L42" s="2"/>
      <c r="M42" s="2"/>
      <c r="N42" s="2"/>
      <c r="O42" s="2">
        <f>ROUND(CP42,2)</f>
        <v>116.5</v>
      </c>
      <c r="P42" s="2">
        <f>ROUND(CQ42*I42,2)</f>
        <v>0</v>
      </c>
      <c r="Q42" s="2">
        <f>ROUND(CR42*I42,2)</f>
        <v>116.5</v>
      </c>
      <c r="R42" s="2">
        <f>ROUND(CS42*I42,2)</f>
        <v>11.6</v>
      </c>
      <c r="S42" s="2">
        <f>ROUND(CT42*I42,2)</f>
        <v>0</v>
      </c>
      <c r="T42" s="2">
        <f>ROUND(CU42*I42,2)</f>
        <v>0</v>
      </c>
      <c r="U42" s="2">
        <f t="shared" si="21"/>
        <v>0</v>
      </c>
      <c r="V42" s="2">
        <f t="shared" si="22"/>
        <v>0.80567999999999995</v>
      </c>
      <c r="W42" s="2">
        <f>ROUND(CX42*I42,2)</f>
        <v>0</v>
      </c>
      <c r="X42" s="2">
        <f>ROUND(CY42,2)</f>
        <v>10.32</v>
      </c>
      <c r="Y42" s="2">
        <f>ROUND(CZ42,2)</f>
        <v>4.76</v>
      </c>
      <c r="Z42" s="2"/>
      <c r="AA42" s="2">
        <v>-1</v>
      </c>
      <c r="AB42" s="2">
        <f t="shared" si="23"/>
        <v>647.23</v>
      </c>
      <c r="AC42" s="2">
        <f t="shared" si="24"/>
        <v>0</v>
      </c>
      <c r="AD42" s="2">
        <f t="shared" si="25"/>
        <v>647.23</v>
      </c>
      <c r="AE42" s="2">
        <f t="shared" si="26"/>
        <v>64.45</v>
      </c>
      <c r="AF42" s="2">
        <f t="shared" si="27"/>
        <v>0</v>
      </c>
      <c r="AG42" s="2">
        <f t="shared" si="28"/>
        <v>0</v>
      </c>
      <c r="AH42" s="2">
        <f t="shared" si="29"/>
        <v>0</v>
      </c>
      <c r="AI42" s="2">
        <f t="shared" si="30"/>
        <v>4.476</v>
      </c>
      <c r="AJ42" s="2">
        <f t="shared" si="31"/>
        <v>0</v>
      </c>
      <c r="AK42" s="2">
        <v>539.36</v>
      </c>
      <c r="AL42" s="2">
        <v>0</v>
      </c>
      <c r="AM42" s="2">
        <v>539.36</v>
      </c>
      <c r="AN42" s="2">
        <v>53.71</v>
      </c>
      <c r="AO42" s="2">
        <v>0</v>
      </c>
      <c r="AP42" s="2">
        <v>0</v>
      </c>
      <c r="AQ42" s="2">
        <v>0</v>
      </c>
      <c r="AR42" s="2">
        <v>3.73</v>
      </c>
      <c r="AS42" s="2">
        <v>0</v>
      </c>
      <c r="AT42" s="2">
        <v>89</v>
      </c>
      <c r="AU42" s="2">
        <v>41</v>
      </c>
      <c r="AV42" s="2">
        <v>1</v>
      </c>
      <c r="AW42" s="2">
        <v>1</v>
      </c>
      <c r="AX42" s="2"/>
      <c r="AY42" s="2"/>
      <c r="AZ42" s="2">
        <v>1</v>
      </c>
      <c r="BA42" s="2">
        <v>1</v>
      </c>
      <c r="BB42" s="2">
        <v>1</v>
      </c>
      <c r="BC42" s="2">
        <v>1</v>
      </c>
      <c r="BD42" s="2" t="s">
        <v>3</v>
      </c>
      <c r="BE42" s="2" t="s">
        <v>3</v>
      </c>
      <c r="BF42" s="2" t="s">
        <v>3</v>
      </c>
      <c r="BG42" s="2" t="s">
        <v>3</v>
      </c>
      <c r="BH42" s="2">
        <v>0</v>
      </c>
      <c r="BI42" s="2">
        <v>1</v>
      </c>
      <c r="BJ42" s="2" t="s">
        <v>60</v>
      </c>
      <c r="BK42" s="2"/>
      <c r="BL42" s="2"/>
      <c r="BM42" s="2">
        <v>1007</v>
      </c>
      <c r="BN42" s="2">
        <v>0</v>
      </c>
      <c r="BO42" s="2" t="s">
        <v>3</v>
      </c>
      <c r="BP42" s="2">
        <v>0</v>
      </c>
      <c r="BQ42" s="2">
        <v>2</v>
      </c>
      <c r="BR42" s="2">
        <v>0</v>
      </c>
      <c r="BS42" s="2">
        <v>1</v>
      </c>
      <c r="BT42" s="2">
        <v>1</v>
      </c>
      <c r="BU42" s="2">
        <v>1</v>
      </c>
      <c r="BV42" s="2">
        <v>1</v>
      </c>
      <c r="BW42" s="2">
        <v>1</v>
      </c>
      <c r="BX42" s="2">
        <v>1</v>
      </c>
      <c r="BY42" s="2" t="s">
        <v>3</v>
      </c>
      <c r="BZ42" s="2">
        <v>89</v>
      </c>
      <c r="CA42" s="2">
        <v>41</v>
      </c>
      <c r="CB42" s="2" t="s">
        <v>3</v>
      </c>
      <c r="CC42" s="2"/>
      <c r="CD42" s="2"/>
      <c r="CE42" s="2">
        <v>0</v>
      </c>
      <c r="CF42" s="2">
        <v>0</v>
      </c>
      <c r="CG42" s="2">
        <v>0</v>
      </c>
      <c r="CH42" s="2"/>
      <c r="CI42" s="2"/>
      <c r="CJ42" s="2"/>
      <c r="CK42" s="2"/>
      <c r="CL42" s="2"/>
      <c r="CM42" s="2">
        <v>0</v>
      </c>
      <c r="CN42" s="2" t="s">
        <v>290</v>
      </c>
      <c r="CO42" s="2">
        <v>0</v>
      </c>
      <c r="CP42" s="2">
        <f t="shared" si="32"/>
        <v>116.5</v>
      </c>
      <c r="CQ42" s="2">
        <f t="shared" si="33"/>
        <v>0</v>
      </c>
      <c r="CR42" s="2">
        <f t="shared" si="34"/>
        <v>647.23</v>
      </c>
      <c r="CS42" s="2">
        <f t="shared" si="35"/>
        <v>64.45</v>
      </c>
      <c r="CT42" s="2">
        <f t="shared" si="36"/>
        <v>0</v>
      </c>
      <c r="CU42" s="2">
        <f t="shared" si="37"/>
        <v>0</v>
      </c>
      <c r="CV42" s="2">
        <f t="shared" si="38"/>
        <v>0</v>
      </c>
      <c r="CW42" s="2">
        <f t="shared" si="39"/>
        <v>4.476</v>
      </c>
      <c r="CX42" s="2">
        <f t="shared" si="40"/>
        <v>0</v>
      </c>
      <c r="CY42" s="2">
        <f t="shared" si="41"/>
        <v>10.323999999999998</v>
      </c>
      <c r="CZ42" s="2">
        <f t="shared" si="42"/>
        <v>4.7559999999999993</v>
      </c>
      <c r="DA42" s="2"/>
      <c r="DB42" s="2">
        <v>15</v>
      </c>
      <c r="DC42" s="2" t="s">
        <v>3</v>
      </c>
      <c r="DD42" s="2" t="s">
        <v>3</v>
      </c>
      <c r="DE42" s="2" t="s">
        <v>27</v>
      </c>
      <c r="DF42" s="2" t="s">
        <v>27</v>
      </c>
      <c r="DG42" s="2" t="s">
        <v>27</v>
      </c>
      <c r="DH42" s="2" t="s">
        <v>3</v>
      </c>
      <c r="DI42" s="2" t="s">
        <v>27</v>
      </c>
      <c r="DJ42" s="2" t="s">
        <v>27</v>
      </c>
      <c r="DK42" s="2" t="s">
        <v>3</v>
      </c>
      <c r="DL42" s="2" t="s">
        <v>3</v>
      </c>
      <c r="DM42" s="2" t="s">
        <v>3</v>
      </c>
      <c r="DN42" s="2">
        <v>0</v>
      </c>
      <c r="DO42" s="2">
        <v>0</v>
      </c>
      <c r="DP42" s="2">
        <v>1</v>
      </c>
      <c r="DQ42" s="2">
        <v>1</v>
      </c>
      <c r="DR42" s="2"/>
      <c r="DS42" s="2"/>
      <c r="DT42" s="2"/>
      <c r="DU42" s="2">
        <v>1013</v>
      </c>
      <c r="DV42" s="2" t="s">
        <v>56</v>
      </c>
      <c r="DW42" s="2" t="s">
        <v>56</v>
      </c>
      <c r="DX42" s="2">
        <v>1</v>
      </c>
      <c r="DY42" s="2"/>
      <c r="DZ42" s="2" t="s">
        <v>3</v>
      </c>
      <c r="EA42" s="2" t="s">
        <v>3</v>
      </c>
      <c r="EB42" s="2" t="s">
        <v>3</v>
      </c>
      <c r="EC42" s="2" t="s">
        <v>3</v>
      </c>
      <c r="ED42" s="2"/>
      <c r="EE42" s="2">
        <v>56792876</v>
      </c>
      <c r="EF42" s="2">
        <v>2</v>
      </c>
      <c r="EG42" s="2" t="s">
        <v>28</v>
      </c>
      <c r="EH42" s="2">
        <v>1</v>
      </c>
      <c r="EI42" s="2" t="s">
        <v>29</v>
      </c>
      <c r="EJ42" s="2">
        <v>1</v>
      </c>
      <c r="EK42" s="2">
        <v>1007</v>
      </c>
      <c r="EL42" s="2" t="s">
        <v>30</v>
      </c>
      <c r="EM42" s="2" t="s">
        <v>31</v>
      </c>
      <c r="EN42" s="2"/>
      <c r="EO42" s="2" t="s">
        <v>32</v>
      </c>
      <c r="EP42" s="2"/>
      <c r="EQ42" s="2">
        <v>132096</v>
      </c>
      <c r="ER42" s="2">
        <v>539.36</v>
      </c>
      <c r="ES42" s="2">
        <v>0</v>
      </c>
      <c r="ET42" s="2">
        <v>539.36</v>
      </c>
      <c r="EU42" s="2">
        <v>53.71</v>
      </c>
      <c r="EV42" s="2">
        <v>0</v>
      </c>
      <c r="EW42" s="2">
        <v>0</v>
      </c>
      <c r="EX42" s="2">
        <v>3.73</v>
      </c>
      <c r="EY42" s="2">
        <v>0</v>
      </c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>
        <v>0</v>
      </c>
      <c r="FR42" s="2">
        <v>0</v>
      </c>
      <c r="FS42" s="2">
        <v>0</v>
      </c>
      <c r="FT42" s="2"/>
      <c r="FU42" s="2"/>
      <c r="FV42" s="2"/>
      <c r="FW42" s="2"/>
      <c r="FX42" s="2">
        <v>89</v>
      </c>
      <c r="FY42" s="2">
        <v>41</v>
      </c>
      <c r="FZ42" s="2"/>
      <c r="GA42" s="2" t="s">
        <v>3</v>
      </c>
      <c r="GB42" s="2"/>
      <c r="GC42" s="2"/>
      <c r="GD42" s="2">
        <v>1</v>
      </c>
      <c r="GE42" s="2"/>
      <c r="GF42" s="2">
        <v>-1757076067</v>
      </c>
      <c r="GG42" s="2">
        <v>2</v>
      </c>
      <c r="GH42" s="2">
        <v>1</v>
      </c>
      <c r="GI42" s="2">
        <v>-2</v>
      </c>
      <c r="GJ42" s="2">
        <v>0</v>
      </c>
      <c r="GK42" s="2">
        <v>0</v>
      </c>
      <c r="GL42" s="2">
        <f>ROUND(IF(AND(BH42=3,BI42=3,FS42&lt;&gt;0),P42,0),2)</f>
        <v>0</v>
      </c>
      <c r="GM42" s="2">
        <f>ROUND(O42+X42+Y42,2)+GX42</f>
        <v>131.58000000000001</v>
      </c>
      <c r="GN42" s="2">
        <f t="shared" si="43"/>
        <v>131.58000000000001</v>
      </c>
      <c r="GO42" s="2">
        <f t="shared" si="44"/>
        <v>0</v>
      </c>
      <c r="GP42" s="2">
        <f t="shared" si="45"/>
        <v>0</v>
      </c>
      <c r="GQ42" s="2"/>
      <c r="GR42" s="2">
        <v>0</v>
      </c>
      <c r="GS42" s="2">
        <v>3</v>
      </c>
      <c r="GT42" s="2">
        <v>0</v>
      </c>
      <c r="GU42" s="2" t="s">
        <v>3</v>
      </c>
      <c r="GV42" s="2">
        <f t="shared" si="46"/>
        <v>0</v>
      </c>
      <c r="GW42" s="2">
        <v>1</v>
      </c>
      <c r="GX42" s="2">
        <f>ROUND(HC42*I42,2)</f>
        <v>0</v>
      </c>
      <c r="GY42" s="2"/>
      <c r="GZ42" s="2"/>
      <c r="HA42" s="2">
        <v>0</v>
      </c>
      <c r="HB42" s="2">
        <v>0</v>
      </c>
      <c r="HC42" s="2">
        <f t="shared" si="47"/>
        <v>0</v>
      </c>
      <c r="HD42" s="2"/>
      <c r="HE42" s="2" t="s">
        <v>3</v>
      </c>
      <c r="HF42" s="2" t="s">
        <v>3</v>
      </c>
      <c r="HG42" s="2"/>
      <c r="HH42" s="2"/>
      <c r="HI42" s="2"/>
      <c r="HJ42" s="2"/>
      <c r="HK42" s="2"/>
      <c r="HL42" s="2"/>
      <c r="HM42" s="2" t="s">
        <v>3</v>
      </c>
      <c r="HN42" s="2" t="s">
        <v>33</v>
      </c>
      <c r="HO42" s="2" t="s">
        <v>34</v>
      </c>
      <c r="HP42" s="2" t="s">
        <v>35</v>
      </c>
      <c r="HQ42" s="2" t="s">
        <v>35</v>
      </c>
      <c r="HR42" s="2"/>
      <c r="HS42" s="2">
        <v>0</v>
      </c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>
        <v>0</v>
      </c>
      <c r="IL42" s="2"/>
      <c r="IM42" s="2"/>
      <c r="IN42" s="2"/>
      <c r="IO42" s="2"/>
      <c r="IP42" s="2"/>
      <c r="IQ42" s="2"/>
      <c r="IR42" s="2"/>
      <c r="IS42" s="2"/>
      <c r="IT42" s="2"/>
      <c r="IU42" s="2"/>
    </row>
    <row r="43" spans="1:255" x14ac:dyDescent="0.2">
      <c r="A43">
        <v>17</v>
      </c>
      <c r="B43">
        <v>1</v>
      </c>
      <c r="C43">
        <f>ROW(SmtRes!A32)</f>
        <v>32</v>
      </c>
      <c r="D43">
        <f>ROW(EtalonRes!A32)</f>
        <v>32</v>
      </c>
      <c r="E43" t="s">
        <v>3</v>
      </c>
      <c r="F43" t="s">
        <v>58</v>
      </c>
      <c r="G43" t="s">
        <v>59</v>
      </c>
      <c r="H43" t="s">
        <v>56</v>
      </c>
      <c r="I43">
        <f>ROUND(ROUND((6+12)/100,4),7)</f>
        <v>0.18</v>
      </c>
      <c r="J43">
        <v>0</v>
      </c>
      <c r="K43">
        <f>ROUND(ROUND((6+12)/100,4),7)</f>
        <v>0.18</v>
      </c>
      <c r="O43">
        <f>ROUND(CP43,0)</f>
        <v>1413</v>
      </c>
      <c r="P43">
        <f>ROUND(CQ43*I43,0)</f>
        <v>0</v>
      </c>
      <c r="Q43">
        <f>ROUND(CR43*I43,0)</f>
        <v>1413</v>
      </c>
      <c r="R43">
        <f>ROUND(CS43*I43,0)</f>
        <v>591</v>
      </c>
      <c r="S43">
        <f>ROUND(CT43*I43,0)</f>
        <v>0</v>
      </c>
      <c r="T43">
        <f>ROUND(CU43*I43,0)</f>
        <v>0</v>
      </c>
      <c r="U43">
        <f t="shared" si="21"/>
        <v>0</v>
      </c>
      <c r="V43">
        <f t="shared" si="22"/>
        <v>0.80567999999999995</v>
      </c>
      <c r="W43">
        <f>ROUND(CX43*I43,0)</f>
        <v>0</v>
      </c>
      <c r="X43">
        <f>ROUND(CY43,0)</f>
        <v>526</v>
      </c>
      <c r="Y43">
        <f>ROUND(CZ43,0)</f>
        <v>242</v>
      </c>
      <c r="AA43">
        <v>-1</v>
      </c>
      <c r="AB43">
        <f t="shared" si="23"/>
        <v>647.23</v>
      </c>
      <c r="AC43">
        <f t="shared" si="24"/>
        <v>0</v>
      </c>
      <c r="AD43">
        <f t="shared" si="25"/>
        <v>647.23</v>
      </c>
      <c r="AE43">
        <f t="shared" si="26"/>
        <v>64.45</v>
      </c>
      <c r="AF43">
        <f t="shared" si="27"/>
        <v>0</v>
      </c>
      <c r="AG43">
        <f t="shared" si="28"/>
        <v>0</v>
      </c>
      <c r="AH43">
        <f t="shared" si="29"/>
        <v>0</v>
      </c>
      <c r="AI43">
        <f t="shared" si="30"/>
        <v>4.476</v>
      </c>
      <c r="AJ43">
        <f t="shared" si="31"/>
        <v>0</v>
      </c>
      <c r="AK43">
        <v>539.36</v>
      </c>
      <c r="AL43">
        <v>0</v>
      </c>
      <c r="AM43">
        <v>539.36</v>
      </c>
      <c r="AN43">
        <v>53.71</v>
      </c>
      <c r="AO43">
        <v>0</v>
      </c>
      <c r="AP43">
        <v>0</v>
      </c>
      <c r="AQ43">
        <v>0</v>
      </c>
      <c r="AR43">
        <v>3.73</v>
      </c>
      <c r="AS43">
        <v>0</v>
      </c>
      <c r="AT43">
        <v>89</v>
      </c>
      <c r="AU43">
        <v>41</v>
      </c>
      <c r="AV43">
        <v>1</v>
      </c>
      <c r="AW43">
        <v>1</v>
      </c>
      <c r="AZ43">
        <v>1</v>
      </c>
      <c r="BA43">
        <v>50.93</v>
      </c>
      <c r="BB43">
        <v>12.13</v>
      </c>
      <c r="BC43">
        <v>1</v>
      </c>
      <c r="BD43" t="s">
        <v>3</v>
      </c>
      <c r="BE43" t="s">
        <v>3</v>
      </c>
      <c r="BF43" t="s">
        <v>3</v>
      </c>
      <c r="BG43" t="s">
        <v>3</v>
      </c>
      <c r="BH43">
        <v>0</v>
      </c>
      <c r="BI43">
        <v>1</v>
      </c>
      <c r="BJ43" t="s">
        <v>60</v>
      </c>
      <c r="BM43">
        <v>1007</v>
      </c>
      <c r="BN43">
        <v>0</v>
      </c>
      <c r="BO43" t="s">
        <v>58</v>
      </c>
      <c r="BP43">
        <v>1</v>
      </c>
      <c r="BQ43">
        <v>2</v>
      </c>
      <c r="BR43">
        <v>0</v>
      </c>
      <c r="BS43">
        <v>50.93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3</v>
      </c>
      <c r="BZ43">
        <v>89</v>
      </c>
      <c r="CA43">
        <v>41</v>
      </c>
      <c r="CB43" t="s">
        <v>3</v>
      </c>
      <c r="CE43">
        <v>0</v>
      </c>
      <c r="CF43">
        <v>0</v>
      </c>
      <c r="CG43">
        <v>0</v>
      </c>
      <c r="CM43">
        <v>0</v>
      </c>
      <c r="CN43" t="s">
        <v>290</v>
      </c>
      <c r="CO43">
        <v>0</v>
      </c>
      <c r="CP43">
        <f t="shared" si="32"/>
        <v>1413</v>
      </c>
      <c r="CQ43">
        <f t="shared" si="33"/>
        <v>0</v>
      </c>
      <c r="CR43">
        <f t="shared" si="34"/>
        <v>7850.8223000000007</v>
      </c>
      <c r="CS43">
        <f t="shared" si="35"/>
        <v>3282.4385000000002</v>
      </c>
      <c r="CT43">
        <f t="shared" si="36"/>
        <v>0</v>
      </c>
      <c r="CU43">
        <f t="shared" si="37"/>
        <v>0</v>
      </c>
      <c r="CV43">
        <f t="shared" si="38"/>
        <v>0</v>
      </c>
      <c r="CW43">
        <f t="shared" si="39"/>
        <v>4.476</v>
      </c>
      <c r="CX43">
        <f t="shared" si="40"/>
        <v>0</v>
      </c>
      <c r="CY43">
        <f t="shared" si="41"/>
        <v>525.99</v>
      </c>
      <c r="CZ43">
        <f t="shared" si="42"/>
        <v>242.31</v>
      </c>
      <c r="DB43">
        <v>16</v>
      </c>
      <c r="DC43" t="s">
        <v>3</v>
      </c>
      <c r="DD43" t="s">
        <v>3</v>
      </c>
      <c r="DE43" t="s">
        <v>27</v>
      </c>
      <c r="DF43" t="s">
        <v>27</v>
      </c>
      <c r="DG43" t="s">
        <v>27</v>
      </c>
      <c r="DH43" t="s">
        <v>3</v>
      </c>
      <c r="DI43" t="s">
        <v>27</v>
      </c>
      <c r="DJ43" t="s">
        <v>27</v>
      </c>
      <c r="DK43" t="s">
        <v>3</v>
      </c>
      <c r="DL43" t="s">
        <v>3</v>
      </c>
      <c r="DM43" t="s">
        <v>3</v>
      </c>
      <c r="DN43">
        <v>0</v>
      </c>
      <c r="DO43">
        <v>0</v>
      </c>
      <c r="DP43">
        <v>1</v>
      </c>
      <c r="DQ43">
        <v>1</v>
      </c>
      <c r="DU43">
        <v>1013</v>
      </c>
      <c r="DV43" t="s">
        <v>56</v>
      </c>
      <c r="DW43" t="s">
        <v>56</v>
      </c>
      <c r="DX43">
        <v>1</v>
      </c>
      <c r="DZ43" t="s">
        <v>3</v>
      </c>
      <c r="EA43" t="s">
        <v>3</v>
      </c>
      <c r="EB43" t="s">
        <v>3</v>
      </c>
      <c r="EC43" t="s">
        <v>3</v>
      </c>
      <c r="EE43">
        <v>56792876</v>
      </c>
      <c r="EF43">
        <v>2</v>
      </c>
      <c r="EG43" t="s">
        <v>28</v>
      </c>
      <c r="EH43">
        <v>1</v>
      </c>
      <c r="EI43" t="s">
        <v>29</v>
      </c>
      <c r="EJ43">
        <v>1</v>
      </c>
      <c r="EK43">
        <v>1007</v>
      </c>
      <c r="EL43" t="s">
        <v>30</v>
      </c>
      <c r="EM43" t="s">
        <v>31</v>
      </c>
      <c r="EO43" t="s">
        <v>32</v>
      </c>
      <c r="EQ43">
        <v>132096</v>
      </c>
      <c r="ER43">
        <v>539.36</v>
      </c>
      <c r="ES43">
        <v>0</v>
      </c>
      <c r="ET43">
        <v>539.36</v>
      </c>
      <c r="EU43">
        <v>53.71</v>
      </c>
      <c r="EV43">
        <v>0</v>
      </c>
      <c r="EW43">
        <v>0</v>
      </c>
      <c r="EX43">
        <v>3.73</v>
      </c>
      <c r="EY43">
        <v>0</v>
      </c>
      <c r="FQ43">
        <v>0</v>
      </c>
      <c r="FR43">
        <v>0</v>
      </c>
      <c r="FS43">
        <v>0</v>
      </c>
      <c r="FX43">
        <v>89</v>
      </c>
      <c r="FY43">
        <v>41</v>
      </c>
      <c r="GA43" t="s">
        <v>3</v>
      </c>
      <c r="GD43">
        <v>1</v>
      </c>
      <c r="GF43">
        <v>-1757076067</v>
      </c>
      <c r="GG43">
        <v>2</v>
      </c>
      <c r="GH43">
        <v>1</v>
      </c>
      <c r="GI43">
        <v>2</v>
      </c>
      <c r="GJ43">
        <v>0</v>
      </c>
      <c r="GK43">
        <v>0</v>
      </c>
      <c r="GL43">
        <f>ROUND(IF(AND(BH43=3,BI43=3,FS43&lt;&gt;0),P43,0),0)</f>
        <v>0</v>
      </c>
      <c r="GM43">
        <f>ROUND(O43+X43+Y43,0)+GX43</f>
        <v>2181</v>
      </c>
      <c r="GN43">
        <f t="shared" si="43"/>
        <v>2181</v>
      </c>
      <c r="GO43">
        <f t="shared" si="44"/>
        <v>0</v>
      </c>
      <c r="GP43">
        <f t="shared" si="45"/>
        <v>0</v>
      </c>
      <c r="GR43">
        <v>0</v>
      </c>
      <c r="GS43">
        <v>3</v>
      </c>
      <c r="GT43">
        <v>0</v>
      </c>
      <c r="GU43" t="s">
        <v>3</v>
      </c>
      <c r="GV43">
        <f t="shared" si="46"/>
        <v>0</v>
      </c>
      <c r="GW43">
        <v>1</v>
      </c>
      <c r="GX43">
        <f>ROUND(HC43*I43,0)</f>
        <v>0</v>
      </c>
      <c r="HA43">
        <v>0</v>
      </c>
      <c r="HB43">
        <v>0</v>
      </c>
      <c r="HC43">
        <f t="shared" si="47"/>
        <v>0</v>
      </c>
      <c r="HE43" t="s">
        <v>3</v>
      </c>
      <c r="HF43" t="s">
        <v>3</v>
      </c>
      <c r="HM43" t="s">
        <v>3</v>
      </c>
      <c r="HN43" t="s">
        <v>33</v>
      </c>
      <c r="HO43" t="s">
        <v>34</v>
      </c>
      <c r="HP43" t="s">
        <v>35</v>
      </c>
      <c r="HQ43" t="s">
        <v>35</v>
      </c>
      <c r="HS43">
        <v>0</v>
      </c>
      <c r="IK43">
        <v>0</v>
      </c>
    </row>
    <row r="44" spans="1:255" x14ac:dyDescent="0.2">
      <c r="A44" s="2">
        <v>17</v>
      </c>
      <c r="B44" s="2">
        <v>1</v>
      </c>
      <c r="C44" s="2">
        <f>ROW(SmtRes!A34)</f>
        <v>34</v>
      </c>
      <c r="D44" s="2">
        <f>ROW(EtalonRes!A34)</f>
        <v>34</v>
      </c>
      <c r="E44" s="2" t="s">
        <v>61</v>
      </c>
      <c r="F44" s="2" t="s">
        <v>62</v>
      </c>
      <c r="G44" s="2" t="s">
        <v>63</v>
      </c>
      <c r="H44" s="2" t="s">
        <v>56</v>
      </c>
      <c r="I44" s="2">
        <f>ROUND(ROUND((1)/100,4),7)</f>
        <v>0.01</v>
      </c>
      <c r="J44" s="2">
        <v>0</v>
      </c>
      <c r="K44" s="2">
        <f>ROUND(ROUND((1)/100,4),7)</f>
        <v>0.01</v>
      </c>
      <c r="L44" s="2"/>
      <c r="M44" s="2"/>
      <c r="N44" s="2"/>
      <c r="O44" s="2">
        <f>ROUND(CP44,2)</f>
        <v>10.36</v>
      </c>
      <c r="P44" s="2">
        <f>ROUND(CQ44*I44,2)</f>
        <v>0</v>
      </c>
      <c r="Q44" s="2">
        <f>ROUND(CR44*I44,2)</f>
        <v>10.36</v>
      </c>
      <c r="R44" s="2">
        <f>ROUND(CS44*I44,2)</f>
        <v>1.03</v>
      </c>
      <c r="S44" s="2">
        <f>ROUND(CT44*I44,2)</f>
        <v>0</v>
      </c>
      <c r="T44" s="2">
        <f>ROUND(CU44*I44,2)</f>
        <v>0</v>
      </c>
      <c r="U44" s="2">
        <f t="shared" si="21"/>
        <v>0</v>
      </c>
      <c r="V44" s="2">
        <f t="shared" si="22"/>
        <v>7.1639999999999995E-2</v>
      </c>
      <c r="W44" s="2">
        <f>ROUND(CX44*I44,2)</f>
        <v>0</v>
      </c>
      <c r="X44" s="2">
        <f>ROUND(CY44,2)</f>
        <v>0.92</v>
      </c>
      <c r="Y44" s="2">
        <f>ROUND(CZ44,2)</f>
        <v>0.42</v>
      </c>
      <c r="Z44" s="2"/>
      <c r="AA44" s="2">
        <v>64845073</v>
      </c>
      <c r="AB44" s="2">
        <f t="shared" si="23"/>
        <v>1035.9100000000001</v>
      </c>
      <c r="AC44" s="2">
        <f t="shared" si="24"/>
        <v>0</v>
      </c>
      <c r="AD44" s="2">
        <f t="shared" si="25"/>
        <v>1035.9100000000001</v>
      </c>
      <c r="AE44" s="2">
        <f t="shared" si="26"/>
        <v>103.16</v>
      </c>
      <c r="AF44" s="2">
        <f t="shared" si="27"/>
        <v>0</v>
      </c>
      <c r="AG44" s="2">
        <f t="shared" si="28"/>
        <v>0</v>
      </c>
      <c r="AH44" s="2">
        <f t="shared" si="29"/>
        <v>0</v>
      </c>
      <c r="AI44" s="2">
        <f t="shared" si="30"/>
        <v>7.1639999999999997</v>
      </c>
      <c r="AJ44" s="2">
        <f t="shared" si="31"/>
        <v>0</v>
      </c>
      <c r="AK44" s="2">
        <v>863.26</v>
      </c>
      <c r="AL44" s="2">
        <v>0</v>
      </c>
      <c r="AM44" s="2">
        <v>863.26</v>
      </c>
      <c r="AN44" s="2">
        <v>85.97</v>
      </c>
      <c r="AO44" s="2">
        <v>0</v>
      </c>
      <c r="AP44" s="2">
        <v>0</v>
      </c>
      <c r="AQ44" s="2">
        <v>0</v>
      </c>
      <c r="AR44" s="2">
        <v>5.97</v>
      </c>
      <c r="AS44" s="2">
        <v>0</v>
      </c>
      <c r="AT44" s="2">
        <v>89</v>
      </c>
      <c r="AU44" s="2">
        <v>41</v>
      </c>
      <c r="AV44" s="2">
        <v>1</v>
      </c>
      <c r="AW44" s="2">
        <v>1</v>
      </c>
      <c r="AX44" s="2"/>
      <c r="AY44" s="2"/>
      <c r="AZ44" s="2">
        <v>1</v>
      </c>
      <c r="BA44" s="2">
        <v>1</v>
      </c>
      <c r="BB44" s="2">
        <v>1</v>
      </c>
      <c r="BC44" s="2">
        <v>1</v>
      </c>
      <c r="BD44" s="2" t="s">
        <v>3</v>
      </c>
      <c r="BE44" s="2" t="s">
        <v>3</v>
      </c>
      <c r="BF44" s="2" t="s">
        <v>3</v>
      </c>
      <c r="BG44" s="2" t="s">
        <v>3</v>
      </c>
      <c r="BH44" s="2">
        <v>0</v>
      </c>
      <c r="BI44" s="2">
        <v>1</v>
      </c>
      <c r="BJ44" s="2" t="s">
        <v>64</v>
      </c>
      <c r="BK44" s="2"/>
      <c r="BL44" s="2"/>
      <c r="BM44" s="2">
        <v>1007</v>
      </c>
      <c r="BN44" s="2">
        <v>0</v>
      </c>
      <c r="BO44" s="2" t="s">
        <v>3</v>
      </c>
      <c r="BP44" s="2">
        <v>0</v>
      </c>
      <c r="BQ44" s="2">
        <v>2</v>
      </c>
      <c r="BR44" s="2">
        <v>0</v>
      </c>
      <c r="BS44" s="2">
        <v>1</v>
      </c>
      <c r="BT44" s="2">
        <v>1</v>
      </c>
      <c r="BU44" s="2">
        <v>1</v>
      </c>
      <c r="BV44" s="2">
        <v>1</v>
      </c>
      <c r="BW44" s="2">
        <v>1</v>
      </c>
      <c r="BX44" s="2">
        <v>1</v>
      </c>
      <c r="BY44" s="2" t="s">
        <v>3</v>
      </c>
      <c r="BZ44" s="2">
        <v>89</v>
      </c>
      <c r="CA44" s="2">
        <v>41</v>
      </c>
      <c r="CB44" s="2" t="s">
        <v>3</v>
      </c>
      <c r="CC44" s="2"/>
      <c r="CD44" s="2"/>
      <c r="CE44" s="2">
        <v>0</v>
      </c>
      <c r="CF44" s="2">
        <v>0</v>
      </c>
      <c r="CG44" s="2">
        <v>0</v>
      </c>
      <c r="CH44" s="2"/>
      <c r="CI44" s="2"/>
      <c r="CJ44" s="2"/>
      <c r="CK44" s="2"/>
      <c r="CL44" s="2"/>
      <c r="CM44" s="2">
        <v>0</v>
      </c>
      <c r="CN44" s="2" t="s">
        <v>290</v>
      </c>
      <c r="CO44" s="2">
        <v>0</v>
      </c>
      <c r="CP44" s="2">
        <f t="shared" si="32"/>
        <v>10.36</v>
      </c>
      <c r="CQ44" s="2">
        <f t="shared" si="33"/>
        <v>0</v>
      </c>
      <c r="CR44" s="2">
        <f t="shared" si="34"/>
        <v>1035.9080000000001</v>
      </c>
      <c r="CS44" s="2">
        <f t="shared" si="35"/>
        <v>103.16</v>
      </c>
      <c r="CT44" s="2">
        <f t="shared" si="36"/>
        <v>0</v>
      </c>
      <c r="CU44" s="2">
        <f t="shared" si="37"/>
        <v>0</v>
      </c>
      <c r="CV44" s="2">
        <f t="shared" si="38"/>
        <v>0</v>
      </c>
      <c r="CW44" s="2">
        <f t="shared" si="39"/>
        <v>7.1639999999999997</v>
      </c>
      <c r="CX44" s="2">
        <f t="shared" si="40"/>
        <v>0</v>
      </c>
      <c r="CY44" s="2">
        <f t="shared" si="41"/>
        <v>0.91670000000000007</v>
      </c>
      <c r="CZ44" s="2">
        <f t="shared" si="42"/>
        <v>0.42230000000000006</v>
      </c>
      <c r="DA44" s="2"/>
      <c r="DB44" s="2">
        <v>17</v>
      </c>
      <c r="DC44" s="2" t="s">
        <v>3</v>
      </c>
      <c r="DD44" s="2" t="s">
        <v>3</v>
      </c>
      <c r="DE44" s="2" t="s">
        <v>27</v>
      </c>
      <c r="DF44" s="2" t="s">
        <v>27</v>
      </c>
      <c r="DG44" s="2" t="s">
        <v>27</v>
      </c>
      <c r="DH44" s="2" t="s">
        <v>3</v>
      </c>
      <c r="DI44" s="2" t="s">
        <v>27</v>
      </c>
      <c r="DJ44" s="2" t="s">
        <v>27</v>
      </c>
      <c r="DK44" s="2" t="s">
        <v>3</v>
      </c>
      <c r="DL44" s="2" t="s">
        <v>3</v>
      </c>
      <c r="DM44" s="2" t="s">
        <v>3</v>
      </c>
      <c r="DN44" s="2">
        <v>0</v>
      </c>
      <c r="DO44" s="2">
        <v>0</v>
      </c>
      <c r="DP44" s="2">
        <v>1</v>
      </c>
      <c r="DQ44" s="2">
        <v>1</v>
      </c>
      <c r="DR44" s="2"/>
      <c r="DS44" s="2"/>
      <c r="DT44" s="2"/>
      <c r="DU44" s="2">
        <v>1013</v>
      </c>
      <c r="DV44" s="2" t="s">
        <v>56</v>
      </c>
      <c r="DW44" s="2" t="s">
        <v>56</v>
      </c>
      <c r="DX44" s="2">
        <v>1</v>
      </c>
      <c r="DY44" s="2"/>
      <c r="DZ44" s="2" t="s">
        <v>3</v>
      </c>
      <c r="EA44" s="2" t="s">
        <v>3</v>
      </c>
      <c r="EB44" s="2" t="s">
        <v>3</v>
      </c>
      <c r="EC44" s="2" t="s">
        <v>3</v>
      </c>
      <c r="ED44" s="2"/>
      <c r="EE44" s="2">
        <v>56792876</v>
      </c>
      <c r="EF44" s="2">
        <v>2</v>
      </c>
      <c r="EG44" s="2" t="s">
        <v>28</v>
      </c>
      <c r="EH44" s="2">
        <v>1</v>
      </c>
      <c r="EI44" s="2" t="s">
        <v>29</v>
      </c>
      <c r="EJ44" s="2">
        <v>1</v>
      </c>
      <c r="EK44" s="2">
        <v>1007</v>
      </c>
      <c r="EL44" s="2" t="s">
        <v>30</v>
      </c>
      <c r="EM44" s="2" t="s">
        <v>31</v>
      </c>
      <c r="EN44" s="2"/>
      <c r="EO44" s="2" t="s">
        <v>32</v>
      </c>
      <c r="EP44" s="2"/>
      <c r="EQ44" s="2">
        <v>131072</v>
      </c>
      <c r="ER44" s="2">
        <v>863.26</v>
      </c>
      <c r="ES44" s="2">
        <v>0</v>
      </c>
      <c r="ET44" s="2">
        <v>863.26</v>
      </c>
      <c r="EU44" s="2">
        <v>85.97</v>
      </c>
      <c r="EV44" s="2">
        <v>0</v>
      </c>
      <c r="EW44" s="2">
        <v>0</v>
      </c>
      <c r="EX44" s="2">
        <v>5.97</v>
      </c>
      <c r="EY44" s="2">
        <v>0</v>
      </c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>
        <v>0</v>
      </c>
      <c r="FR44" s="2">
        <v>0</v>
      </c>
      <c r="FS44" s="2">
        <v>0</v>
      </c>
      <c r="FT44" s="2"/>
      <c r="FU44" s="2"/>
      <c r="FV44" s="2"/>
      <c r="FW44" s="2"/>
      <c r="FX44" s="2">
        <v>89</v>
      </c>
      <c r="FY44" s="2">
        <v>41</v>
      </c>
      <c r="FZ44" s="2"/>
      <c r="GA44" s="2" t="s">
        <v>3</v>
      </c>
      <c r="GB44" s="2"/>
      <c r="GC44" s="2"/>
      <c r="GD44" s="2">
        <v>1</v>
      </c>
      <c r="GE44" s="2"/>
      <c r="GF44" s="2">
        <v>17394957</v>
      </c>
      <c r="GG44" s="2">
        <v>2</v>
      </c>
      <c r="GH44" s="2">
        <v>1</v>
      </c>
      <c r="GI44" s="2">
        <v>-2</v>
      </c>
      <c r="GJ44" s="2">
        <v>0</v>
      </c>
      <c r="GK44" s="2">
        <v>0</v>
      </c>
      <c r="GL44" s="2">
        <f>ROUND(IF(AND(BH44=3,BI44=3,FS44&lt;&gt;0),P44,0),2)</f>
        <v>0</v>
      </c>
      <c r="GM44" s="2">
        <f>ROUND(O44+X44+Y44,2)+GX44</f>
        <v>11.7</v>
      </c>
      <c r="GN44" s="2">
        <f t="shared" si="43"/>
        <v>11.7</v>
      </c>
      <c r="GO44" s="2">
        <f t="shared" si="44"/>
        <v>0</v>
      </c>
      <c r="GP44" s="2">
        <f t="shared" si="45"/>
        <v>0</v>
      </c>
      <c r="GQ44" s="2"/>
      <c r="GR44" s="2">
        <v>0</v>
      </c>
      <c r="GS44" s="2">
        <v>3</v>
      </c>
      <c r="GT44" s="2">
        <v>0</v>
      </c>
      <c r="GU44" s="2" t="s">
        <v>3</v>
      </c>
      <c r="GV44" s="2">
        <f t="shared" si="46"/>
        <v>0</v>
      </c>
      <c r="GW44" s="2">
        <v>1</v>
      </c>
      <c r="GX44" s="2">
        <f>ROUND(HC44*I44,2)</f>
        <v>0</v>
      </c>
      <c r="GY44" s="2"/>
      <c r="GZ44" s="2"/>
      <c r="HA44" s="2">
        <v>0</v>
      </c>
      <c r="HB44" s="2">
        <v>0</v>
      </c>
      <c r="HC44" s="2">
        <f t="shared" si="47"/>
        <v>0</v>
      </c>
      <c r="HD44" s="2"/>
      <c r="HE44" s="2" t="s">
        <v>3</v>
      </c>
      <c r="HF44" s="2" t="s">
        <v>3</v>
      </c>
      <c r="HG44" s="2"/>
      <c r="HH44" s="2"/>
      <c r="HI44" s="2"/>
      <c r="HJ44" s="2"/>
      <c r="HK44" s="2"/>
      <c r="HL44" s="2"/>
      <c r="HM44" s="2" t="s">
        <v>3</v>
      </c>
      <c r="HN44" s="2" t="s">
        <v>33</v>
      </c>
      <c r="HO44" s="2" t="s">
        <v>34</v>
      </c>
      <c r="HP44" s="2" t="s">
        <v>35</v>
      </c>
      <c r="HQ44" s="2" t="s">
        <v>35</v>
      </c>
      <c r="HR44" s="2"/>
      <c r="HS44" s="2">
        <v>0</v>
      </c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>
        <v>0</v>
      </c>
      <c r="IL44" s="2"/>
      <c r="IM44" s="2"/>
      <c r="IN44" s="2"/>
      <c r="IO44" s="2"/>
      <c r="IP44" s="2"/>
      <c r="IQ44" s="2"/>
      <c r="IR44" s="2"/>
      <c r="IS44" s="2"/>
      <c r="IT44" s="2"/>
      <c r="IU44" s="2"/>
    </row>
    <row r="45" spans="1:255" x14ac:dyDescent="0.2">
      <c r="A45">
        <v>17</v>
      </c>
      <c r="B45">
        <v>1</v>
      </c>
      <c r="C45">
        <f>ROW(SmtRes!A36)</f>
        <v>36</v>
      </c>
      <c r="D45">
        <f>ROW(EtalonRes!A36)</f>
        <v>36</v>
      </c>
      <c r="E45" t="s">
        <v>61</v>
      </c>
      <c r="F45" t="s">
        <v>62</v>
      </c>
      <c r="G45" t="s">
        <v>63</v>
      </c>
      <c r="H45" t="s">
        <v>56</v>
      </c>
      <c r="I45">
        <f>ROUND(ROUND((1)/100,4),7)</f>
        <v>0.01</v>
      </c>
      <c r="J45">
        <v>0</v>
      </c>
      <c r="K45">
        <f>ROUND(ROUND((1)/100,4),7)</f>
        <v>0.01</v>
      </c>
      <c r="O45">
        <f>ROUND(CP45,0)</f>
        <v>126</v>
      </c>
      <c r="P45">
        <f>ROUND(CQ45*I45,0)</f>
        <v>0</v>
      </c>
      <c r="Q45">
        <f>ROUND(CR45*I45,0)</f>
        <v>126</v>
      </c>
      <c r="R45">
        <f>ROUND(CS45*I45,0)</f>
        <v>53</v>
      </c>
      <c r="S45">
        <f>ROUND(CT45*I45,0)</f>
        <v>0</v>
      </c>
      <c r="T45">
        <f>ROUND(CU45*I45,0)</f>
        <v>0</v>
      </c>
      <c r="U45">
        <f t="shared" si="21"/>
        <v>0</v>
      </c>
      <c r="V45">
        <f t="shared" si="22"/>
        <v>7.1639999999999995E-2</v>
      </c>
      <c r="W45">
        <f>ROUND(CX45*I45,0)</f>
        <v>0</v>
      </c>
      <c r="X45">
        <f>ROUND(CY45,0)</f>
        <v>47</v>
      </c>
      <c r="Y45">
        <f>ROUND(CZ45,0)</f>
        <v>22</v>
      </c>
      <c r="AA45">
        <v>64845070</v>
      </c>
      <c r="AB45">
        <f t="shared" si="23"/>
        <v>1035.9100000000001</v>
      </c>
      <c r="AC45">
        <f t="shared" si="24"/>
        <v>0</v>
      </c>
      <c r="AD45">
        <f t="shared" si="25"/>
        <v>1035.9100000000001</v>
      </c>
      <c r="AE45">
        <f t="shared" si="26"/>
        <v>103.16</v>
      </c>
      <c r="AF45">
        <f t="shared" si="27"/>
        <v>0</v>
      </c>
      <c r="AG45">
        <f t="shared" si="28"/>
        <v>0</v>
      </c>
      <c r="AH45">
        <f t="shared" si="29"/>
        <v>0</v>
      </c>
      <c r="AI45">
        <f t="shared" si="30"/>
        <v>7.1639999999999997</v>
      </c>
      <c r="AJ45">
        <f t="shared" si="31"/>
        <v>0</v>
      </c>
      <c r="AK45">
        <v>863.26</v>
      </c>
      <c r="AL45">
        <v>0</v>
      </c>
      <c r="AM45">
        <v>863.26</v>
      </c>
      <c r="AN45">
        <v>85.97</v>
      </c>
      <c r="AO45">
        <v>0</v>
      </c>
      <c r="AP45">
        <v>0</v>
      </c>
      <c r="AQ45">
        <v>0</v>
      </c>
      <c r="AR45">
        <v>5.97</v>
      </c>
      <c r="AS45">
        <v>0</v>
      </c>
      <c r="AT45">
        <v>89</v>
      </c>
      <c r="AU45">
        <v>41</v>
      </c>
      <c r="AV45">
        <v>1</v>
      </c>
      <c r="AW45">
        <v>1</v>
      </c>
      <c r="AZ45">
        <v>1</v>
      </c>
      <c r="BA45">
        <v>50.93</v>
      </c>
      <c r="BB45">
        <v>12.13</v>
      </c>
      <c r="BC45">
        <v>1</v>
      </c>
      <c r="BD45" t="s">
        <v>3</v>
      </c>
      <c r="BE45" t="s">
        <v>3</v>
      </c>
      <c r="BF45" t="s">
        <v>3</v>
      </c>
      <c r="BG45" t="s">
        <v>3</v>
      </c>
      <c r="BH45">
        <v>0</v>
      </c>
      <c r="BI45">
        <v>1</v>
      </c>
      <c r="BJ45" t="s">
        <v>64</v>
      </c>
      <c r="BM45">
        <v>1007</v>
      </c>
      <c r="BN45">
        <v>0</v>
      </c>
      <c r="BO45" t="s">
        <v>62</v>
      </c>
      <c r="BP45">
        <v>1</v>
      </c>
      <c r="BQ45">
        <v>2</v>
      </c>
      <c r="BR45">
        <v>0</v>
      </c>
      <c r="BS45">
        <v>50.93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3</v>
      </c>
      <c r="BZ45">
        <v>89</v>
      </c>
      <c r="CA45">
        <v>41</v>
      </c>
      <c r="CB45" t="s">
        <v>3</v>
      </c>
      <c r="CE45">
        <v>0</v>
      </c>
      <c r="CF45">
        <v>0</v>
      </c>
      <c r="CG45">
        <v>0</v>
      </c>
      <c r="CM45">
        <v>0</v>
      </c>
      <c r="CN45" t="s">
        <v>290</v>
      </c>
      <c r="CO45">
        <v>0</v>
      </c>
      <c r="CP45">
        <f t="shared" si="32"/>
        <v>126</v>
      </c>
      <c r="CQ45">
        <f t="shared" si="33"/>
        <v>0</v>
      </c>
      <c r="CR45">
        <f t="shared" si="34"/>
        <v>12565.40884</v>
      </c>
      <c r="CS45">
        <f t="shared" si="35"/>
        <v>5253.9387999999999</v>
      </c>
      <c r="CT45">
        <f t="shared" si="36"/>
        <v>0</v>
      </c>
      <c r="CU45">
        <f t="shared" si="37"/>
        <v>0</v>
      </c>
      <c r="CV45">
        <f t="shared" si="38"/>
        <v>0</v>
      </c>
      <c r="CW45">
        <f t="shared" si="39"/>
        <v>7.1639999999999997</v>
      </c>
      <c r="CX45">
        <f t="shared" si="40"/>
        <v>0</v>
      </c>
      <c r="CY45">
        <f t="shared" si="41"/>
        <v>47.17</v>
      </c>
      <c r="CZ45">
        <f t="shared" si="42"/>
        <v>21.73</v>
      </c>
      <c r="DB45">
        <v>18</v>
      </c>
      <c r="DC45" t="s">
        <v>3</v>
      </c>
      <c r="DD45" t="s">
        <v>3</v>
      </c>
      <c r="DE45" t="s">
        <v>27</v>
      </c>
      <c r="DF45" t="s">
        <v>27</v>
      </c>
      <c r="DG45" t="s">
        <v>27</v>
      </c>
      <c r="DH45" t="s">
        <v>3</v>
      </c>
      <c r="DI45" t="s">
        <v>27</v>
      </c>
      <c r="DJ45" t="s">
        <v>27</v>
      </c>
      <c r="DK45" t="s">
        <v>3</v>
      </c>
      <c r="DL45" t="s">
        <v>3</v>
      </c>
      <c r="DM45" t="s">
        <v>3</v>
      </c>
      <c r="DN45">
        <v>0</v>
      </c>
      <c r="DO45">
        <v>0</v>
      </c>
      <c r="DP45">
        <v>1</v>
      </c>
      <c r="DQ45">
        <v>1</v>
      </c>
      <c r="DU45">
        <v>1013</v>
      </c>
      <c r="DV45" t="s">
        <v>56</v>
      </c>
      <c r="DW45" t="s">
        <v>56</v>
      </c>
      <c r="DX45">
        <v>1</v>
      </c>
      <c r="DZ45" t="s">
        <v>3</v>
      </c>
      <c r="EA45" t="s">
        <v>3</v>
      </c>
      <c r="EB45" t="s">
        <v>3</v>
      </c>
      <c r="EC45" t="s">
        <v>3</v>
      </c>
      <c r="EE45">
        <v>56792876</v>
      </c>
      <c r="EF45">
        <v>2</v>
      </c>
      <c r="EG45" t="s">
        <v>28</v>
      </c>
      <c r="EH45">
        <v>1</v>
      </c>
      <c r="EI45" t="s">
        <v>29</v>
      </c>
      <c r="EJ45">
        <v>1</v>
      </c>
      <c r="EK45">
        <v>1007</v>
      </c>
      <c r="EL45" t="s">
        <v>30</v>
      </c>
      <c r="EM45" t="s">
        <v>31</v>
      </c>
      <c r="EO45" t="s">
        <v>32</v>
      </c>
      <c r="EQ45">
        <v>131072</v>
      </c>
      <c r="ER45">
        <v>863.26</v>
      </c>
      <c r="ES45">
        <v>0</v>
      </c>
      <c r="ET45">
        <v>863.26</v>
      </c>
      <c r="EU45">
        <v>85.97</v>
      </c>
      <c r="EV45">
        <v>0</v>
      </c>
      <c r="EW45">
        <v>0</v>
      </c>
      <c r="EX45">
        <v>5.97</v>
      </c>
      <c r="EY45">
        <v>0</v>
      </c>
      <c r="FQ45">
        <v>0</v>
      </c>
      <c r="FR45">
        <v>0</v>
      </c>
      <c r="FS45">
        <v>0</v>
      </c>
      <c r="FX45">
        <v>89</v>
      </c>
      <c r="FY45">
        <v>41</v>
      </c>
      <c r="GA45" t="s">
        <v>3</v>
      </c>
      <c r="GD45">
        <v>1</v>
      </c>
      <c r="GF45">
        <v>17394957</v>
      </c>
      <c r="GG45">
        <v>2</v>
      </c>
      <c r="GH45">
        <v>1</v>
      </c>
      <c r="GI45">
        <v>2</v>
      </c>
      <c r="GJ45">
        <v>0</v>
      </c>
      <c r="GK45">
        <v>0</v>
      </c>
      <c r="GL45">
        <f>ROUND(IF(AND(BH45=3,BI45=3,FS45&lt;&gt;0),P45,0),0)</f>
        <v>0</v>
      </c>
      <c r="GM45">
        <f>ROUND(O45+X45+Y45,0)+GX45</f>
        <v>195</v>
      </c>
      <c r="GN45">
        <f t="shared" si="43"/>
        <v>195</v>
      </c>
      <c r="GO45">
        <f t="shared" si="44"/>
        <v>0</v>
      </c>
      <c r="GP45">
        <f t="shared" si="45"/>
        <v>0</v>
      </c>
      <c r="GR45">
        <v>0</v>
      </c>
      <c r="GS45">
        <v>3</v>
      </c>
      <c r="GT45">
        <v>0</v>
      </c>
      <c r="GU45" t="s">
        <v>3</v>
      </c>
      <c r="GV45">
        <f t="shared" si="46"/>
        <v>0</v>
      </c>
      <c r="GW45">
        <v>1</v>
      </c>
      <c r="GX45">
        <f>ROUND(HC45*I45,0)</f>
        <v>0</v>
      </c>
      <c r="HA45">
        <v>0</v>
      </c>
      <c r="HB45">
        <v>0</v>
      </c>
      <c r="HC45">
        <f t="shared" si="47"/>
        <v>0</v>
      </c>
      <c r="HE45" t="s">
        <v>3</v>
      </c>
      <c r="HF45" t="s">
        <v>3</v>
      </c>
      <c r="HM45" t="s">
        <v>3</v>
      </c>
      <c r="HN45" t="s">
        <v>33</v>
      </c>
      <c r="HO45" t="s">
        <v>34</v>
      </c>
      <c r="HP45" t="s">
        <v>35</v>
      </c>
      <c r="HQ45" t="s">
        <v>35</v>
      </c>
      <c r="HS45">
        <v>0</v>
      </c>
      <c r="IK45">
        <v>0</v>
      </c>
    </row>
    <row r="46" spans="1:255" x14ac:dyDescent="0.2">
      <c r="A46" s="2">
        <v>17</v>
      </c>
      <c r="B46" s="2">
        <v>1</v>
      </c>
      <c r="C46" s="2">
        <f>ROW(SmtRes!A38)</f>
        <v>38</v>
      </c>
      <c r="D46" s="2">
        <f>ROW(EtalonRes!A38)</f>
        <v>38</v>
      </c>
      <c r="E46" s="2" t="s">
        <v>65</v>
      </c>
      <c r="F46" s="2" t="s">
        <v>66</v>
      </c>
      <c r="G46" s="2" t="s">
        <v>67</v>
      </c>
      <c r="H46" s="2" t="s">
        <v>56</v>
      </c>
      <c r="I46" s="2">
        <f>ROUND(ROUND((98+6)/100,4),7)</f>
        <v>1.04</v>
      </c>
      <c r="J46" s="2">
        <v>0</v>
      </c>
      <c r="K46" s="2">
        <f>ROUND(ROUND((98+6)/100,4),7)</f>
        <v>1.04</v>
      </c>
      <c r="L46" s="2"/>
      <c r="M46" s="2"/>
      <c r="N46" s="2"/>
      <c r="O46" s="2">
        <f>ROUND(CP46,2)</f>
        <v>84.33</v>
      </c>
      <c r="P46" s="2">
        <f>ROUND(CQ46*I46,2)</f>
        <v>0</v>
      </c>
      <c r="Q46" s="2">
        <f>ROUND(CR46*I46,2)</f>
        <v>84.33</v>
      </c>
      <c r="R46" s="2">
        <f>ROUND(CS46*I46,2)</f>
        <v>13.66</v>
      </c>
      <c r="S46" s="2">
        <f>ROUND(CT46*I46,2)</f>
        <v>0</v>
      </c>
      <c r="T46" s="2">
        <f>ROUND(CU46*I46,2)</f>
        <v>0</v>
      </c>
      <c r="U46" s="2">
        <f t="shared" si="21"/>
        <v>0</v>
      </c>
      <c r="V46" s="2">
        <f t="shared" si="22"/>
        <v>0.94847999999999999</v>
      </c>
      <c r="W46" s="2">
        <f>ROUND(CX46*I46,2)</f>
        <v>0</v>
      </c>
      <c r="X46" s="2">
        <f>ROUND(CY46,2)</f>
        <v>12.16</v>
      </c>
      <c r="Y46" s="2">
        <f>ROUND(CZ46,2)</f>
        <v>5.6</v>
      </c>
      <c r="Z46" s="2"/>
      <c r="AA46" s="2">
        <v>64845073</v>
      </c>
      <c r="AB46" s="2">
        <f t="shared" si="23"/>
        <v>81.09</v>
      </c>
      <c r="AC46" s="2">
        <f t="shared" si="24"/>
        <v>0</v>
      </c>
      <c r="AD46" s="2">
        <f t="shared" si="25"/>
        <v>81.09</v>
      </c>
      <c r="AE46" s="2">
        <f t="shared" si="26"/>
        <v>13.13</v>
      </c>
      <c r="AF46" s="2">
        <f t="shared" si="27"/>
        <v>0</v>
      </c>
      <c r="AG46" s="2">
        <f t="shared" si="28"/>
        <v>0</v>
      </c>
      <c r="AH46" s="2">
        <f t="shared" si="29"/>
        <v>0</v>
      </c>
      <c r="AI46" s="2">
        <f t="shared" si="30"/>
        <v>0.91199999999999992</v>
      </c>
      <c r="AJ46" s="2">
        <f t="shared" si="31"/>
        <v>0</v>
      </c>
      <c r="AK46" s="2">
        <v>67.569999999999993</v>
      </c>
      <c r="AL46" s="2">
        <v>0</v>
      </c>
      <c r="AM46" s="2">
        <v>67.569999999999993</v>
      </c>
      <c r="AN46" s="2">
        <v>10.94</v>
      </c>
      <c r="AO46" s="2">
        <v>0</v>
      </c>
      <c r="AP46" s="2">
        <v>0</v>
      </c>
      <c r="AQ46" s="2">
        <v>0</v>
      </c>
      <c r="AR46" s="2">
        <v>0.76</v>
      </c>
      <c r="AS46" s="2">
        <v>0</v>
      </c>
      <c r="AT46" s="2">
        <v>89</v>
      </c>
      <c r="AU46" s="2">
        <v>41</v>
      </c>
      <c r="AV46" s="2">
        <v>1</v>
      </c>
      <c r="AW46" s="2">
        <v>1</v>
      </c>
      <c r="AX46" s="2"/>
      <c r="AY46" s="2"/>
      <c r="AZ46" s="2">
        <v>1</v>
      </c>
      <c r="BA46" s="2">
        <v>1</v>
      </c>
      <c r="BB46" s="2">
        <v>1</v>
      </c>
      <c r="BC46" s="2">
        <v>1</v>
      </c>
      <c r="BD46" s="2" t="s">
        <v>3</v>
      </c>
      <c r="BE46" s="2" t="s">
        <v>3</v>
      </c>
      <c r="BF46" s="2" t="s">
        <v>3</v>
      </c>
      <c r="BG46" s="2" t="s">
        <v>3</v>
      </c>
      <c r="BH46" s="2">
        <v>0</v>
      </c>
      <c r="BI46" s="2">
        <v>1</v>
      </c>
      <c r="BJ46" s="2" t="s">
        <v>68</v>
      </c>
      <c r="BK46" s="2"/>
      <c r="BL46" s="2"/>
      <c r="BM46" s="2">
        <v>1007</v>
      </c>
      <c r="BN46" s="2">
        <v>0</v>
      </c>
      <c r="BO46" s="2" t="s">
        <v>3</v>
      </c>
      <c r="BP46" s="2">
        <v>0</v>
      </c>
      <c r="BQ46" s="2">
        <v>2</v>
      </c>
      <c r="BR46" s="2">
        <v>0</v>
      </c>
      <c r="BS46" s="2">
        <v>1</v>
      </c>
      <c r="BT46" s="2">
        <v>1</v>
      </c>
      <c r="BU46" s="2">
        <v>1</v>
      </c>
      <c r="BV46" s="2">
        <v>1</v>
      </c>
      <c r="BW46" s="2">
        <v>1</v>
      </c>
      <c r="BX46" s="2">
        <v>1</v>
      </c>
      <c r="BY46" s="2" t="s">
        <v>3</v>
      </c>
      <c r="BZ46" s="2">
        <v>89</v>
      </c>
      <c r="CA46" s="2">
        <v>41</v>
      </c>
      <c r="CB46" s="2" t="s">
        <v>3</v>
      </c>
      <c r="CC46" s="2"/>
      <c r="CD46" s="2"/>
      <c r="CE46" s="2">
        <v>0</v>
      </c>
      <c r="CF46" s="2">
        <v>0</v>
      </c>
      <c r="CG46" s="2">
        <v>0</v>
      </c>
      <c r="CH46" s="2"/>
      <c r="CI46" s="2"/>
      <c r="CJ46" s="2"/>
      <c r="CK46" s="2"/>
      <c r="CL46" s="2"/>
      <c r="CM46" s="2">
        <v>0</v>
      </c>
      <c r="CN46" s="2" t="s">
        <v>290</v>
      </c>
      <c r="CO46" s="2">
        <v>0</v>
      </c>
      <c r="CP46" s="2">
        <f t="shared" si="32"/>
        <v>84.33</v>
      </c>
      <c r="CQ46" s="2">
        <f t="shared" si="33"/>
        <v>0</v>
      </c>
      <c r="CR46" s="2">
        <f t="shared" si="34"/>
        <v>81.085999999999984</v>
      </c>
      <c r="CS46" s="2">
        <f t="shared" si="35"/>
        <v>13.13</v>
      </c>
      <c r="CT46" s="2">
        <f t="shared" si="36"/>
        <v>0</v>
      </c>
      <c r="CU46" s="2">
        <f t="shared" si="37"/>
        <v>0</v>
      </c>
      <c r="CV46" s="2">
        <f t="shared" si="38"/>
        <v>0</v>
      </c>
      <c r="CW46" s="2">
        <f t="shared" si="39"/>
        <v>0.91199999999999992</v>
      </c>
      <c r="CX46" s="2">
        <f t="shared" si="40"/>
        <v>0</v>
      </c>
      <c r="CY46" s="2">
        <f t="shared" si="41"/>
        <v>12.157400000000001</v>
      </c>
      <c r="CZ46" s="2">
        <f t="shared" si="42"/>
        <v>5.6006000000000009</v>
      </c>
      <c r="DA46" s="2"/>
      <c r="DB46" s="2">
        <v>19</v>
      </c>
      <c r="DC46" s="2" t="s">
        <v>3</v>
      </c>
      <c r="DD46" s="2" t="s">
        <v>3</v>
      </c>
      <c r="DE46" s="2" t="s">
        <v>27</v>
      </c>
      <c r="DF46" s="2" t="s">
        <v>27</v>
      </c>
      <c r="DG46" s="2" t="s">
        <v>27</v>
      </c>
      <c r="DH46" s="2" t="s">
        <v>3</v>
      </c>
      <c r="DI46" s="2" t="s">
        <v>27</v>
      </c>
      <c r="DJ46" s="2" t="s">
        <v>27</v>
      </c>
      <c r="DK46" s="2" t="s">
        <v>3</v>
      </c>
      <c r="DL46" s="2" t="s">
        <v>3</v>
      </c>
      <c r="DM46" s="2" t="s">
        <v>3</v>
      </c>
      <c r="DN46" s="2">
        <v>0</v>
      </c>
      <c r="DO46" s="2">
        <v>0</v>
      </c>
      <c r="DP46" s="2">
        <v>1</v>
      </c>
      <c r="DQ46" s="2">
        <v>1</v>
      </c>
      <c r="DR46" s="2"/>
      <c r="DS46" s="2"/>
      <c r="DT46" s="2"/>
      <c r="DU46" s="2">
        <v>1013</v>
      </c>
      <c r="DV46" s="2" t="s">
        <v>56</v>
      </c>
      <c r="DW46" s="2" t="s">
        <v>56</v>
      </c>
      <c r="DX46" s="2">
        <v>1</v>
      </c>
      <c r="DY46" s="2"/>
      <c r="DZ46" s="2" t="s">
        <v>3</v>
      </c>
      <c r="EA46" s="2" t="s">
        <v>3</v>
      </c>
      <c r="EB46" s="2" t="s">
        <v>3</v>
      </c>
      <c r="EC46" s="2" t="s">
        <v>3</v>
      </c>
      <c r="ED46" s="2"/>
      <c r="EE46" s="2">
        <v>56792876</v>
      </c>
      <c r="EF46" s="2">
        <v>2</v>
      </c>
      <c r="EG46" s="2" t="s">
        <v>28</v>
      </c>
      <c r="EH46" s="2">
        <v>1</v>
      </c>
      <c r="EI46" s="2" t="s">
        <v>29</v>
      </c>
      <c r="EJ46" s="2">
        <v>1</v>
      </c>
      <c r="EK46" s="2">
        <v>1007</v>
      </c>
      <c r="EL46" s="2" t="s">
        <v>30</v>
      </c>
      <c r="EM46" s="2" t="s">
        <v>31</v>
      </c>
      <c r="EN46" s="2"/>
      <c r="EO46" s="2" t="s">
        <v>32</v>
      </c>
      <c r="EP46" s="2"/>
      <c r="EQ46" s="2">
        <v>131072</v>
      </c>
      <c r="ER46" s="2">
        <v>67.569999999999993</v>
      </c>
      <c r="ES46" s="2">
        <v>0</v>
      </c>
      <c r="ET46" s="2">
        <v>67.569999999999993</v>
      </c>
      <c r="EU46" s="2">
        <v>10.94</v>
      </c>
      <c r="EV46" s="2">
        <v>0</v>
      </c>
      <c r="EW46" s="2">
        <v>0</v>
      </c>
      <c r="EX46" s="2">
        <v>0.76</v>
      </c>
      <c r="EY46" s="2">
        <v>0</v>
      </c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>
        <v>0</v>
      </c>
      <c r="FR46" s="2">
        <v>0</v>
      </c>
      <c r="FS46" s="2">
        <v>0</v>
      </c>
      <c r="FT46" s="2"/>
      <c r="FU46" s="2"/>
      <c r="FV46" s="2"/>
      <c r="FW46" s="2"/>
      <c r="FX46" s="2">
        <v>89</v>
      </c>
      <c r="FY46" s="2">
        <v>41</v>
      </c>
      <c r="FZ46" s="2"/>
      <c r="GA46" s="2" t="s">
        <v>3</v>
      </c>
      <c r="GB46" s="2"/>
      <c r="GC46" s="2"/>
      <c r="GD46" s="2">
        <v>1</v>
      </c>
      <c r="GE46" s="2"/>
      <c r="GF46" s="2">
        <v>1799801571</v>
      </c>
      <c r="GG46" s="2">
        <v>2</v>
      </c>
      <c r="GH46" s="2">
        <v>1</v>
      </c>
      <c r="GI46" s="2">
        <v>-2</v>
      </c>
      <c r="GJ46" s="2">
        <v>0</v>
      </c>
      <c r="GK46" s="2">
        <v>0</v>
      </c>
      <c r="GL46" s="2">
        <f>ROUND(IF(AND(BH46=3,BI46=3,FS46&lt;&gt;0),P46,0),2)</f>
        <v>0</v>
      </c>
      <c r="GM46" s="2">
        <f>ROUND(O46+X46+Y46,2)+GX46</f>
        <v>102.09</v>
      </c>
      <c r="GN46" s="2">
        <f t="shared" si="43"/>
        <v>102.09</v>
      </c>
      <c r="GO46" s="2">
        <f t="shared" si="44"/>
        <v>0</v>
      </c>
      <c r="GP46" s="2">
        <f t="shared" si="45"/>
        <v>0</v>
      </c>
      <c r="GQ46" s="2"/>
      <c r="GR46" s="2">
        <v>0</v>
      </c>
      <c r="GS46" s="2">
        <v>3</v>
      </c>
      <c r="GT46" s="2">
        <v>0</v>
      </c>
      <c r="GU46" s="2" t="s">
        <v>3</v>
      </c>
      <c r="GV46" s="2">
        <f t="shared" si="46"/>
        <v>0</v>
      </c>
      <c r="GW46" s="2">
        <v>1</v>
      </c>
      <c r="GX46" s="2">
        <f>ROUND(HC46*I46,2)</f>
        <v>0</v>
      </c>
      <c r="GY46" s="2"/>
      <c r="GZ46" s="2"/>
      <c r="HA46" s="2">
        <v>0</v>
      </c>
      <c r="HB46" s="2">
        <v>0</v>
      </c>
      <c r="HC46" s="2">
        <f t="shared" si="47"/>
        <v>0</v>
      </c>
      <c r="HD46" s="2"/>
      <c r="HE46" s="2" t="s">
        <v>3</v>
      </c>
      <c r="HF46" s="2" t="s">
        <v>3</v>
      </c>
      <c r="HG46" s="2"/>
      <c r="HH46" s="2"/>
      <c r="HI46" s="2"/>
      <c r="HJ46" s="2"/>
      <c r="HK46" s="2"/>
      <c r="HL46" s="2"/>
      <c r="HM46" s="2" t="s">
        <v>3</v>
      </c>
      <c r="HN46" s="2" t="s">
        <v>33</v>
      </c>
      <c r="HO46" s="2" t="s">
        <v>34</v>
      </c>
      <c r="HP46" s="2" t="s">
        <v>35</v>
      </c>
      <c r="HQ46" s="2" t="s">
        <v>35</v>
      </c>
      <c r="HR46" s="2"/>
      <c r="HS46" s="2">
        <v>0</v>
      </c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>
        <v>0</v>
      </c>
      <c r="IL46" s="2"/>
      <c r="IM46" s="2"/>
      <c r="IN46" s="2"/>
      <c r="IO46" s="2"/>
      <c r="IP46" s="2"/>
      <c r="IQ46" s="2"/>
      <c r="IR46" s="2"/>
      <c r="IS46" s="2"/>
      <c r="IT46" s="2"/>
      <c r="IU46" s="2"/>
    </row>
    <row r="47" spans="1:255" x14ac:dyDescent="0.2">
      <c r="A47">
        <v>17</v>
      </c>
      <c r="B47">
        <v>1</v>
      </c>
      <c r="C47">
        <f>ROW(SmtRes!A40)</f>
        <v>40</v>
      </c>
      <c r="D47">
        <f>ROW(EtalonRes!A40)</f>
        <v>40</v>
      </c>
      <c r="E47" t="s">
        <v>65</v>
      </c>
      <c r="F47" t="s">
        <v>66</v>
      </c>
      <c r="G47" t="s">
        <v>67</v>
      </c>
      <c r="H47" t="s">
        <v>56</v>
      </c>
      <c r="I47">
        <f>ROUND(ROUND((98+6)/100,4),7)</f>
        <v>1.04</v>
      </c>
      <c r="J47">
        <v>0</v>
      </c>
      <c r="K47">
        <f>ROUND(ROUND((98+6)/100,4),7)</f>
        <v>1.04</v>
      </c>
      <c r="O47">
        <f>ROUND(CP47,0)</f>
        <v>1200</v>
      </c>
      <c r="P47">
        <f>ROUND(CQ47*I47,0)</f>
        <v>0</v>
      </c>
      <c r="Q47">
        <f>ROUND(CR47*I47,0)</f>
        <v>1200</v>
      </c>
      <c r="R47">
        <f>ROUND(CS47*I47,0)</f>
        <v>695</v>
      </c>
      <c r="S47">
        <f>ROUND(CT47*I47,0)</f>
        <v>0</v>
      </c>
      <c r="T47">
        <f>ROUND(CU47*I47,0)</f>
        <v>0</v>
      </c>
      <c r="U47">
        <f t="shared" si="21"/>
        <v>0</v>
      </c>
      <c r="V47">
        <f t="shared" si="22"/>
        <v>0.94847999999999999</v>
      </c>
      <c r="W47">
        <f>ROUND(CX47*I47,0)</f>
        <v>0</v>
      </c>
      <c r="X47">
        <f>ROUND(CY47,0)</f>
        <v>619</v>
      </c>
      <c r="Y47">
        <f>ROUND(CZ47,0)</f>
        <v>285</v>
      </c>
      <c r="AA47">
        <v>64845070</v>
      </c>
      <c r="AB47">
        <f t="shared" si="23"/>
        <v>81.09</v>
      </c>
      <c r="AC47">
        <f t="shared" si="24"/>
        <v>0</v>
      </c>
      <c r="AD47">
        <f t="shared" si="25"/>
        <v>81.09</v>
      </c>
      <c r="AE47">
        <f t="shared" si="26"/>
        <v>13.13</v>
      </c>
      <c r="AF47">
        <f t="shared" si="27"/>
        <v>0</v>
      </c>
      <c r="AG47">
        <f t="shared" si="28"/>
        <v>0</v>
      </c>
      <c r="AH47">
        <f t="shared" si="29"/>
        <v>0</v>
      </c>
      <c r="AI47">
        <f t="shared" si="30"/>
        <v>0.91199999999999992</v>
      </c>
      <c r="AJ47">
        <f t="shared" si="31"/>
        <v>0</v>
      </c>
      <c r="AK47">
        <v>67.569999999999993</v>
      </c>
      <c r="AL47">
        <v>0</v>
      </c>
      <c r="AM47">
        <v>67.569999999999993</v>
      </c>
      <c r="AN47">
        <v>10.94</v>
      </c>
      <c r="AO47">
        <v>0</v>
      </c>
      <c r="AP47">
        <v>0</v>
      </c>
      <c r="AQ47">
        <v>0</v>
      </c>
      <c r="AR47">
        <v>0.76</v>
      </c>
      <c r="AS47">
        <v>0</v>
      </c>
      <c r="AT47">
        <v>89</v>
      </c>
      <c r="AU47">
        <v>41</v>
      </c>
      <c r="AV47">
        <v>1</v>
      </c>
      <c r="AW47">
        <v>1</v>
      </c>
      <c r="AZ47">
        <v>1</v>
      </c>
      <c r="BA47">
        <v>50.93</v>
      </c>
      <c r="BB47">
        <v>14.23</v>
      </c>
      <c r="BC47">
        <v>1</v>
      </c>
      <c r="BD47" t="s">
        <v>3</v>
      </c>
      <c r="BE47" t="s">
        <v>3</v>
      </c>
      <c r="BF47" t="s">
        <v>3</v>
      </c>
      <c r="BG47" t="s">
        <v>3</v>
      </c>
      <c r="BH47">
        <v>0</v>
      </c>
      <c r="BI47">
        <v>1</v>
      </c>
      <c r="BJ47" t="s">
        <v>68</v>
      </c>
      <c r="BM47">
        <v>1007</v>
      </c>
      <c r="BN47">
        <v>0</v>
      </c>
      <c r="BO47" t="s">
        <v>66</v>
      </c>
      <c r="BP47">
        <v>1</v>
      </c>
      <c r="BQ47">
        <v>2</v>
      </c>
      <c r="BR47">
        <v>0</v>
      </c>
      <c r="BS47">
        <v>50.93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3</v>
      </c>
      <c r="BZ47">
        <v>89</v>
      </c>
      <c r="CA47">
        <v>41</v>
      </c>
      <c r="CB47" t="s">
        <v>3</v>
      </c>
      <c r="CE47">
        <v>0</v>
      </c>
      <c r="CF47">
        <v>0</v>
      </c>
      <c r="CG47">
        <v>0</v>
      </c>
      <c r="CM47">
        <v>0</v>
      </c>
      <c r="CN47" t="s">
        <v>290</v>
      </c>
      <c r="CO47">
        <v>0</v>
      </c>
      <c r="CP47">
        <f t="shared" si="32"/>
        <v>1200</v>
      </c>
      <c r="CQ47">
        <f t="shared" si="33"/>
        <v>0</v>
      </c>
      <c r="CR47">
        <f t="shared" si="34"/>
        <v>1153.9271800000001</v>
      </c>
      <c r="CS47">
        <f t="shared" si="35"/>
        <v>668.71090000000004</v>
      </c>
      <c r="CT47">
        <f t="shared" si="36"/>
        <v>0</v>
      </c>
      <c r="CU47">
        <f t="shared" si="37"/>
        <v>0</v>
      </c>
      <c r="CV47">
        <f t="shared" si="38"/>
        <v>0</v>
      </c>
      <c r="CW47">
        <f t="shared" si="39"/>
        <v>0.91199999999999992</v>
      </c>
      <c r="CX47">
        <f t="shared" si="40"/>
        <v>0</v>
      </c>
      <c r="CY47">
        <f t="shared" si="41"/>
        <v>618.54999999999995</v>
      </c>
      <c r="CZ47">
        <f t="shared" si="42"/>
        <v>284.95</v>
      </c>
      <c r="DB47">
        <v>20</v>
      </c>
      <c r="DC47" t="s">
        <v>3</v>
      </c>
      <c r="DD47" t="s">
        <v>3</v>
      </c>
      <c r="DE47" t="s">
        <v>27</v>
      </c>
      <c r="DF47" t="s">
        <v>27</v>
      </c>
      <c r="DG47" t="s">
        <v>27</v>
      </c>
      <c r="DH47" t="s">
        <v>3</v>
      </c>
      <c r="DI47" t="s">
        <v>27</v>
      </c>
      <c r="DJ47" t="s">
        <v>27</v>
      </c>
      <c r="DK47" t="s">
        <v>3</v>
      </c>
      <c r="DL47" t="s">
        <v>3</v>
      </c>
      <c r="DM47" t="s">
        <v>3</v>
      </c>
      <c r="DN47">
        <v>0</v>
      </c>
      <c r="DO47">
        <v>0</v>
      </c>
      <c r="DP47">
        <v>1</v>
      </c>
      <c r="DQ47">
        <v>1</v>
      </c>
      <c r="DU47">
        <v>1013</v>
      </c>
      <c r="DV47" t="s">
        <v>56</v>
      </c>
      <c r="DW47" t="s">
        <v>56</v>
      </c>
      <c r="DX47">
        <v>1</v>
      </c>
      <c r="DZ47" t="s">
        <v>3</v>
      </c>
      <c r="EA47" t="s">
        <v>3</v>
      </c>
      <c r="EB47" t="s">
        <v>3</v>
      </c>
      <c r="EC47" t="s">
        <v>3</v>
      </c>
      <c r="EE47">
        <v>56792876</v>
      </c>
      <c r="EF47">
        <v>2</v>
      </c>
      <c r="EG47" t="s">
        <v>28</v>
      </c>
      <c r="EH47">
        <v>1</v>
      </c>
      <c r="EI47" t="s">
        <v>29</v>
      </c>
      <c r="EJ47">
        <v>1</v>
      </c>
      <c r="EK47">
        <v>1007</v>
      </c>
      <c r="EL47" t="s">
        <v>30</v>
      </c>
      <c r="EM47" t="s">
        <v>31</v>
      </c>
      <c r="EO47" t="s">
        <v>32</v>
      </c>
      <c r="EQ47">
        <v>131072</v>
      </c>
      <c r="ER47">
        <v>67.569999999999993</v>
      </c>
      <c r="ES47">
        <v>0</v>
      </c>
      <c r="ET47">
        <v>67.569999999999993</v>
      </c>
      <c r="EU47">
        <v>10.94</v>
      </c>
      <c r="EV47">
        <v>0</v>
      </c>
      <c r="EW47">
        <v>0</v>
      </c>
      <c r="EX47">
        <v>0.76</v>
      </c>
      <c r="EY47">
        <v>0</v>
      </c>
      <c r="FQ47">
        <v>0</v>
      </c>
      <c r="FR47">
        <v>0</v>
      </c>
      <c r="FS47">
        <v>0</v>
      </c>
      <c r="FX47">
        <v>89</v>
      </c>
      <c r="FY47">
        <v>41</v>
      </c>
      <c r="GA47" t="s">
        <v>3</v>
      </c>
      <c r="GD47">
        <v>1</v>
      </c>
      <c r="GF47">
        <v>1799801571</v>
      </c>
      <c r="GG47">
        <v>2</v>
      </c>
      <c r="GH47">
        <v>1</v>
      </c>
      <c r="GI47">
        <v>2</v>
      </c>
      <c r="GJ47">
        <v>0</v>
      </c>
      <c r="GK47">
        <v>0</v>
      </c>
      <c r="GL47">
        <f>ROUND(IF(AND(BH47=3,BI47=3,FS47&lt;&gt;0),P47,0),0)</f>
        <v>0</v>
      </c>
      <c r="GM47">
        <f>ROUND(O47+X47+Y47,0)+GX47</f>
        <v>2104</v>
      </c>
      <c r="GN47">
        <f t="shared" si="43"/>
        <v>2104</v>
      </c>
      <c r="GO47">
        <f t="shared" si="44"/>
        <v>0</v>
      </c>
      <c r="GP47">
        <f t="shared" si="45"/>
        <v>0</v>
      </c>
      <c r="GR47">
        <v>0</v>
      </c>
      <c r="GS47">
        <v>3</v>
      </c>
      <c r="GT47">
        <v>0</v>
      </c>
      <c r="GU47" t="s">
        <v>3</v>
      </c>
      <c r="GV47">
        <f t="shared" si="46"/>
        <v>0</v>
      </c>
      <c r="GW47">
        <v>1</v>
      </c>
      <c r="GX47">
        <f>ROUND(HC47*I47,0)</f>
        <v>0</v>
      </c>
      <c r="HA47">
        <v>0</v>
      </c>
      <c r="HB47">
        <v>0</v>
      </c>
      <c r="HC47">
        <f t="shared" si="47"/>
        <v>0</v>
      </c>
      <c r="HE47" t="s">
        <v>3</v>
      </c>
      <c r="HF47" t="s">
        <v>3</v>
      </c>
      <c r="HM47" t="s">
        <v>3</v>
      </c>
      <c r="HN47" t="s">
        <v>33</v>
      </c>
      <c r="HO47" t="s">
        <v>34</v>
      </c>
      <c r="HP47" t="s">
        <v>35</v>
      </c>
      <c r="HQ47" t="s">
        <v>35</v>
      </c>
      <c r="HS47">
        <v>0</v>
      </c>
      <c r="IK47">
        <v>0</v>
      </c>
    </row>
    <row r="48" spans="1:255" x14ac:dyDescent="0.2">
      <c r="A48" s="2">
        <v>17</v>
      </c>
      <c r="B48" s="2">
        <v>1</v>
      </c>
      <c r="C48" s="2">
        <f>ROW(SmtRes!A42)</f>
        <v>42</v>
      </c>
      <c r="D48" s="2">
        <f>ROW(EtalonRes!A42)</f>
        <v>42</v>
      </c>
      <c r="E48" s="2" t="s">
        <v>69</v>
      </c>
      <c r="F48" s="2" t="s">
        <v>70</v>
      </c>
      <c r="G48" s="2" t="s">
        <v>71</v>
      </c>
      <c r="H48" s="2" t="s">
        <v>56</v>
      </c>
      <c r="I48" s="2">
        <f>ROUND(ROUND((1)/100,4),7)</f>
        <v>0.01</v>
      </c>
      <c r="J48" s="2">
        <v>0</v>
      </c>
      <c r="K48" s="2">
        <f>ROUND(ROUND((1)/100,4),7)</f>
        <v>0.01</v>
      </c>
      <c r="L48" s="2"/>
      <c r="M48" s="2"/>
      <c r="N48" s="2"/>
      <c r="O48" s="2">
        <f>ROUND(CP48,2)</f>
        <v>1.64</v>
      </c>
      <c r="P48" s="2">
        <f>ROUND(CQ48*I48,2)</f>
        <v>0</v>
      </c>
      <c r="Q48" s="2">
        <f>ROUND(CR48*I48,2)</f>
        <v>1.64</v>
      </c>
      <c r="R48" s="2">
        <f>ROUND(CS48*I48,2)</f>
        <v>0.27</v>
      </c>
      <c r="S48" s="2">
        <f>ROUND(CT48*I48,2)</f>
        <v>0</v>
      </c>
      <c r="T48" s="2">
        <f>ROUND(CU48*I48,2)</f>
        <v>0</v>
      </c>
      <c r="U48" s="2">
        <f t="shared" si="21"/>
        <v>0</v>
      </c>
      <c r="V48" s="2">
        <f t="shared" si="22"/>
        <v>1.848E-2</v>
      </c>
      <c r="W48" s="2">
        <f>ROUND(CX48*I48,2)</f>
        <v>0</v>
      </c>
      <c r="X48" s="2">
        <f>ROUND(CY48,2)</f>
        <v>0.24</v>
      </c>
      <c r="Y48" s="2">
        <f>ROUND(CZ48,2)</f>
        <v>0.11</v>
      </c>
      <c r="Z48" s="2"/>
      <c r="AA48" s="2">
        <v>64845073</v>
      </c>
      <c r="AB48" s="2">
        <f t="shared" si="23"/>
        <v>164.31</v>
      </c>
      <c r="AC48" s="2">
        <f t="shared" si="24"/>
        <v>0</v>
      </c>
      <c r="AD48" s="2">
        <f t="shared" si="25"/>
        <v>164.31</v>
      </c>
      <c r="AE48" s="2">
        <f t="shared" si="26"/>
        <v>26.62</v>
      </c>
      <c r="AF48" s="2">
        <f t="shared" si="27"/>
        <v>0</v>
      </c>
      <c r="AG48" s="2">
        <f t="shared" si="28"/>
        <v>0</v>
      </c>
      <c r="AH48" s="2">
        <f t="shared" si="29"/>
        <v>0</v>
      </c>
      <c r="AI48" s="2">
        <f t="shared" si="30"/>
        <v>1.8479999999999999</v>
      </c>
      <c r="AJ48" s="2">
        <f t="shared" si="31"/>
        <v>0</v>
      </c>
      <c r="AK48" s="2">
        <v>136.91999999999999</v>
      </c>
      <c r="AL48" s="2">
        <v>0</v>
      </c>
      <c r="AM48" s="2">
        <v>136.91999999999999</v>
      </c>
      <c r="AN48" s="2">
        <v>22.18</v>
      </c>
      <c r="AO48" s="2">
        <v>0</v>
      </c>
      <c r="AP48" s="2">
        <v>0</v>
      </c>
      <c r="AQ48" s="2">
        <v>0</v>
      </c>
      <c r="AR48" s="2">
        <v>1.54</v>
      </c>
      <c r="AS48" s="2">
        <v>0</v>
      </c>
      <c r="AT48" s="2">
        <v>89</v>
      </c>
      <c r="AU48" s="2">
        <v>41</v>
      </c>
      <c r="AV48" s="2">
        <v>1</v>
      </c>
      <c r="AW48" s="2">
        <v>1</v>
      </c>
      <c r="AX48" s="2"/>
      <c r="AY48" s="2"/>
      <c r="AZ48" s="2">
        <v>1</v>
      </c>
      <c r="BA48" s="2">
        <v>1</v>
      </c>
      <c r="BB48" s="2">
        <v>1</v>
      </c>
      <c r="BC48" s="2">
        <v>1</v>
      </c>
      <c r="BD48" s="2" t="s">
        <v>3</v>
      </c>
      <c r="BE48" s="2" t="s">
        <v>3</v>
      </c>
      <c r="BF48" s="2" t="s">
        <v>3</v>
      </c>
      <c r="BG48" s="2" t="s">
        <v>3</v>
      </c>
      <c r="BH48" s="2">
        <v>0</v>
      </c>
      <c r="BI48" s="2">
        <v>1</v>
      </c>
      <c r="BJ48" s="2" t="s">
        <v>72</v>
      </c>
      <c r="BK48" s="2"/>
      <c r="BL48" s="2"/>
      <c r="BM48" s="2">
        <v>1007</v>
      </c>
      <c r="BN48" s="2">
        <v>0</v>
      </c>
      <c r="BO48" s="2" t="s">
        <v>3</v>
      </c>
      <c r="BP48" s="2">
        <v>0</v>
      </c>
      <c r="BQ48" s="2">
        <v>2</v>
      </c>
      <c r="BR48" s="2">
        <v>0</v>
      </c>
      <c r="BS48" s="2">
        <v>1</v>
      </c>
      <c r="BT48" s="2">
        <v>1</v>
      </c>
      <c r="BU48" s="2">
        <v>1</v>
      </c>
      <c r="BV48" s="2">
        <v>1</v>
      </c>
      <c r="BW48" s="2">
        <v>1</v>
      </c>
      <c r="BX48" s="2">
        <v>1</v>
      </c>
      <c r="BY48" s="2" t="s">
        <v>3</v>
      </c>
      <c r="BZ48" s="2">
        <v>89</v>
      </c>
      <c r="CA48" s="2">
        <v>41</v>
      </c>
      <c r="CB48" s="2" t="s">
        <v>3</v>
      </c>
      <c r="CC48" s="2"/>
      <c r="CD48" s="2"/>
      <c r="CE48" s="2">
        <v>0</v>
      </c>
      <c r="CF48" s="2">
        <v>0</v>
      </c>
      <c r="CG48" s="2">
        <v>0</v>
      </c>
      <c r="CH48" s="2"/>
      <c r="CI48" s="2"/>
      <c r="CJ48" s="2"/>
      <c r="CK48" s="2"/>
      <c r="CL48" s="2"/>
      <c r="CM48" s="2">
        <v>0</v>
      </c>
      <c r="CN48" s="2" t="s">
        <v>290</v>
      </c>
      <c r="CO48" s="2">
        <v>0</v>
      </c>
      <c r="CP48" s="2">
        <f t="shared" si="32"/>
        <v>1.64</v>
      </c>
      <c r="CQ48" s="2">
        <f t="shared" si="33"/>
        <v>0</v>
      </c>
      <c r="CR48" s="2">
        <f t="shared" si="34"/>
        <v>164.30799999999999</v>
      </c>
      <c r="CS48" s="2">
        <f t="shared" si="35"/>
        <v>26.62</v>
      </c>
      <c r="CT48" s="2">
        <f t="shared" si="36"/>
        <v>0</v>
      </c>
      <c r="CU48" s="2">
        <f t="shared" si="37"/>
        <v>0</v>
      </c>
      <c r="CV48" s="2">
        <f t="shared" si="38"/>
        <v>0</v>
      </c>
      <c r="CW48" s="2">
        <f t="shared" si="39"/>
        <v>1.8479999999999999</v>
      </c>
      <c r="CX48" s="2">
        <f t="shared" si="40"/>
        <v>0</v>
      </c>
      <c r="CY48" s="2">
        <f t="shared" si="41"/>
        <v>0.24030000000000001</v>
      </c>
      <c r="CZ48" s="2">
        <f t="shared" si="42"/>
        <v>0.11070000000000001</v>
      </c>
      <c r="DA48" s="2"/>
      <c r="DB48" s="2">
        <v>21</v>
      </c>
      <c r="DC48" s="2" t="s">
        <v>3</v>
      </c>
      <c r="DD48" s="2" t="s">
        <v>3</v>
      </c>
      <c r="DE48" s="2" t="s">
        <v>27</v>
      </c>
      <c r="DF48" s="2" t="s">
        <v>27</v>
      </c>
      <c r="DG48" s="2" t="s">
        <v>27</v>
      </c>
      <c r="DH48" s="2" t="s">
        <v>3</v>
      </c>
      <c r="DI48" s="2" t="s">
        <v>27</v>
      </c>
      <c r="DJ48" s="2" t="s">
        <v>27</v>
      </c>
      <c r="DK48" s="2" t="s">
        <v>3</v>
      </c>
      <c r="DL48" s="2" t="s">
        <v>3</v>
      </c>
      <c r="DM48" s="2" t="s">
        <v>3</v>
      </c>
      <c r="DN48" s="2">
        <v>0</v>
      </c>
      <c r="DO48" s="2">
        <v>0</v>
      </c>
      <c r="DP48" s="2">
        <v>1</v>
      </c>
      <c r="DQ48" s="2">
        <v>1</v>
      </c>
      <c r="DR48" s="2"/>
      <c r="DS48" s="2"/>
      <c r="DT48" s="2"/>
      <c r="DU48" s="2">
        <v>1013</v>
      </c>
      <c r="DV48" s="2" t="s">
        <v>56</v>
      </c>
      <c r="DW48" s="2" t="s">
        <v>56</v>
      </c>
      <c r="DX48" s="2">
        <v>1</v>
      </c>
      <c r="DY48" s="2"/>
      <c r="DZ48" s="2" t="s">
        <v>3</v>
      </c>
      <c r="EA48" s="2" t="s">
        <v>3</v>
      </c>
      <c r="EB48" s="2" t="s">
        <v>3</v>
      </c>
      <c r="EC48" s="2" t="s">
        <v>3</v>
      </c>
      <c r="ED48" s="2"/>
      <c r="EE48" s="2">
        <v>56792876</v>
      </c>
      <c r="EF48" s="2">
        <v>2</v>
      </c>
      <c r="EG48" s="2" t="s">
        <v>28</v>
      </c>
      <c r="EH48" s="2">
        <v>1</v>
      </c>
      <c r="EI48" s="2" t="s">
        <v>29</v>
      </c>
      <c r="EJ48" s="2">
        <v>1</v>
      </c>
      <c r="EK48" s="2">
        <v>1007</v>
      </c>
      <c r="EL48" s="2" t="s">
        <v>30</v>
      </c>
      <c r="EM48" s="2" t="s">
        <v>31</v>
      </c>
      <c r="EN48" s="2"/>
      <c r="EO48" s="2" t="s">
        <v>32</v>
      </c>
      <c r="EP48" s="2"/>
      <c r="EQ48" s="2">
        <v>131072</v>
      </c>
      <c r="ER48" s="2">
        <v>136.91999999999999</v>
      </c>
      <c r="ES48" s="2">
        <v>0</v>
      </c>
      <c r="ET48" s="2">
        <v>136.91999999999999</v>
      </c>
      <c r="EU48" s="2">
        <v>22.18</v>
      </c>
      <c r="EV48" s="2">
        <v>0</v>
      </c>
      <c r="EW48" s="2">
        <v>0</v>
      </c>
      <c r="EX48" s="2">
        <v>1.54</v>
      </c>
      <c r="EY48" s="2">
        <v>0</v>
      </c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>
        <v>0</v>
      </c>
      <c r="FR48" s="2">
        <v>0</v>
      </c>
      <c r="FS48" s="2">
        <v>0</v>
      </c>
      <c r="FT48" s="2"/>
      <c r="FU48" s="2"/>
      <c r="FV48" s="2"/>
      <c r="FW48" s="2"/>
      <c r="FX48" s="2">
        <v>89</v>
      </c>
      <c r="FY48" s="2">
        <v>41</v>
      </c>
      <c r="FZ48" s="2"/>
      <c r="GA48" s="2" t="s">
        <v>3</v>
      </c>
      <c r="GB48" s="2"/>
      <c r="GC48" s="2"/>
      <c r="GD48" s="2">
        <v>1</v>
      </c>
      <c r="GE48" s="2"/>
      <c r="GF48" s="2">
        <v>1625232767</v>
      </c>
      <c r="GG48" s="2">
        <v>2</v>
      </c>
      <c r="GH48" s="2">
        <v>1</v>
      </c>
      <c r="GI48" s="2">
        <v>-2</v>
      </c>
      <c r="GJ48" s="2">
        <v>0</v>
      </c>
      <c r="GK48" s="2">
        <v>0</v>
      </c>
      <c r="GL48" s="2">
        <f>ROUND(IF(AND(BH48=3,BI48=3,FS48&lt;&gt;0),P48,0),2)</f>
        <v>0</v>
      </c>
      <c r="GM48" s="2">
        <f>ROUND(O48+X48+Y48,2)+GX48</f>
        <v>1.99</v>
      </c>
      <c r="GN48" s="2">
        <f t="shared" si="43"/>
        <v>1.99</v>
      </c>
      <c r="GO48" s="2">
        <f t="shared" si="44"/>
        <v>0</v>
      </c>
      <c r="GP48" s="2">
        <f t="shared" si="45"/>
        <v>0</v>
      </c>
      <c r="GQ48" s="2"/>
      <c r="GR48" s="2">
        <v>0</v>
      </c>
      <c r="GS48" s="2">
        <v>3</v>
      </c>
      <c r="GT48" s="2">
        <v>0</v>
      </c>
      <c r="GU48" s="2" t="s">
        <v>3</v>
      </c>
      <c r="GV48" s="2">
        <f t="shared" si="46"/>
        <v>0</v>
      </c>
      <c r="GW48" s="2">
        <v>1</v>
      </c>
      <c r="GX48" s="2">
        <f>ROUND(HC48*I48,2)</f>
        <v>0</v>
      </c>
      <c r="GY48" s="2"/>
      <c r="GZ48" s="2"/>
      <c r="HA48" s="2">
        <v>0</v>
      </c>
      <c r="HB48" s="2">
        <v>0</v>
      </c>
      <c r="HC48" s="2">
        <f t="shared" si="47"/>
        <v>0</v>
      </c>
      <c r="HD48" s="2"/>
      <c r="HE48" s="2" t="s">
        <v>3</v>
      </c>
      <c r="HF48" s="2" t="s">
        <v>3</v>
      </c>
      <c r="HG48" s="2"/>
      <c r="HH48" s="2"/>
      <c r="HI48" s="2"/>
      <c r="HJ48" s="2"/>
      <c r="HK48" s="2"/>
      <c r="HL48" s="2"/>
      <c r="HM48" s="2" t="s">
        <v>3</v>
      </c>
      <c r="HN48" s="2" t="s">
        <v>33</v>
      </c>
      <c r="HO48" s="2" t="s">
        <v>34</v>
      </c>
      <c r="HP48" s="2" t="s">
        <v>35</v>
      </c>
      <c r="HQ48" s="2" t="s">
        <v>35</v>
      </c>
      <c r="HR48" s="2"/>
      <c r="HS48" s="2">
        <v>0</v>
      </c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>
        <v>0</v>
      </c>
      <c r="IL48" s="2"/>
      <c r="IM48" s="2"/>
      <c r="IN48" s="2"/>
      <c r="IO48" s="2"/>
      <c r="IP48" s="2"/>
      <c r="IQ48" s="2"/>
      <c r="IR48" s="2"/>
      <c r="IS48" s="2"/>
      <c r="IT48" s="2"/>
      <c r="IU48" s="2"/>
    </row>
    <row r="49" spans="1:255" x14ac:dyDescent="0.2">
      <c r="A49">
        <v>17</v>
      </c>
      <c r="B49">
        <v>1</v>
      </c>
      <c r="C49">
        <f>ROW(SmtRes!A44)</f>
        <v>44</v>
      </c>
      <c r="D49">
        <f>ROW(EtalonRes!A44)</f>
        <v>44</v>
      </c>
      <c r="E49" t="s">
        <v>69</v>
      </c>
      <c r="F49" t="s">
        <v>70</v>
      </c>
      <c r="G49" t="s">
        <v>71</v>
      </c>
      <c r="H49" t="s">
        <v>56</v>
      </c>
      <c r="I49">
        <f>ROUND(ROUND((1)/100,4),7)</f>
        <v>0.01</v>
      </c>
      <c r="J49">
        <v>0</v>
      </c>
      <c r="K49">
        <f>ROUND(ROUND((1)/100,4),7)</f>
        <v>0.01</v>
      </c>
      <c r="O49">
        <f>ROUND(CP49,0)</f>
        <v>23</v>
      </c>
      <c r="P49">
        <f>ROUND(CQ49*I49,0)</f>
        <v>0</v>
      </c>
      <c r="Q49">
        <f>ROUND(CR49*I49,0)</f>
        <v>23</v>
      </c>
      <c r="R49">
        <f>ROUND(CS49*I49,0)</f>
        <v>14</v>
      </c>
      <c r="S49">
        <f>ROUND(CT49*I49,0)</f>
        <v>0</v>
      </c>
      <c r="T49">
        <f>ROUND(CU49*I49,0)</f>
        <v>0</v>
      </c>
      <c r="U49">
        <f t="shared" si="21"/>
        <v>0</v>
      </c>
      <c r="V49">
        <f t="shared" si="22"/>
        <v>1.848E-2</v>
      </c>
      <c r="W49">
        <f>ROUND(CX49*I49,0)</f>
        <v>0</v>
      </c>
      <c r="X49">
        <f>ROUND(CY49,0)</f>
        <v>12</v>
      </c>
      <c r="Y49">
        <f>ROUND(CZ49,0)</f>
        <v>6</v>
      </c>
      <c r="AA49">
        <v>64845070</v>
      </c>
      <c r="AB49">
        <f t="shared" si="23"/>
        <v>164.31</v>
      </c>
      <c r="AC49">
        <f t="shared" si="24"/>
        <v>0</v>
      </c>
      <c r="AD49">
        <f t="shared" si="25"/>
        <v>164.31</v>
      </c>
      <c r="AE49">
        <f t="shared" si="26"/>
        <v>26.62</v>
      </c>
      <c r="AF49">
        <f t="shared" si="27"/>
        <v>0</v>
      </c>
      <c r="AG49">
        <f t="shared" si="28"/>
        <v>0</v>
      </c>
      <c r="AH49">
        <f t="shared" si="29"/>
        <v>0</v>
      </c>
      <c r="AI49">
        <f t="shared" si="30"/>
        <v>1.8479999999999999</v>
      </c>
      <c r="AJ49">
        <f t="shared" si="31"/>
        <v>0</v>
      </c>
      <c r="AK49">
        <v>136.91999999999999</v>
      </c>
      <c r="AL49">
        <v>0</v>
      </c>
      <c r="AM49">
        <v>136.91999999999999</v>
      </c>
      <c r="AN49">
        <v>22.18</v>
      </c>
      <c r="AO49">
        <v>0</v>
      </c>
      <c r="AP49">
        <v>0</v>
      </c>
      <c r="AQ49">
        <v>0</v>
      </c>
      <c r="AR49">
        <v>1.54</v>
      </c>
      <c r="AS49">
        <v>0</v>
      </c>
      <c r="AT49">
        <v>89</v>
      </c>
      <c r="AU49">
        <v>41</v>
      </c>
      <c r="AV49">
        <v>1</v>
      </c>
      <c r="AW49">
        <v>1</v>
      </c>
      <c r="AZ49">
        <v>1</v>
      </c>
      <c r="BA49">
        <v>50.93</v>
      </c>
      <c r="BB49">
        <v>14.23</v>
      </c>
      <c r="BC49">
        <v>1</v>
      </c>
      <c r="BD49" t="s">
        <v>3</v>
      </c>
      <c r="BE49" t="s">
        <v>3</v>
      </c>
      <c r="BF49" t="s">
        <v>3</v>
      </c>
      <c r="BG49" t="s">
        <v>3</v>
      </c>
      <c r="BH49">
        <v>0</v>
      </c>
      <c r="BI49">
        <v>1</v>
      </c>
      <c r="BJ49" t="s">
        <v>72</v>
      </c>
      <c r="BM49">
        <v>1007</v>
      </c>
      <c r="BN49">
        <v>0</v>
      </c>
      <c r="BO49" t="s">
        <v>70</v>
      </c>
      <c r="BP49">
        <v>1</v>
      </c>
      <c r="BQ49">
        <v>2</v>
      </c>
      <c r="BR49">
        <v>0</v>
      </c>
      <c r="BS49">
        <v>50.93</v>
      </c>
      <c r="BT49">
        <v>1</v>
      </c>
      <c r="BU49">
        <v>1</v>
      </c>
      <c r="BV49">
        <v>1</v>
      </c>
      <c r="BW49">
        <v>1</v>
      </c>
      <c r="BX49">
        <v>1</v>
      </c>
      <c r="BY49" t="s">
        <v>3</v>
      </c>
      <c r="BZ49">
        <v>89</v>
      </c>
      <c r="CA49">
        <v>41</v>
      </c>
      <c r="CB49" t="s">
        <v>3</v>
      </c>
      <c r="CE49">
        <v>0</v>
      </c>
      <c r="CF49">
        <v>0</v>
      </c>
      <c r="CG49">
        <v>0</v>
      </c>
      <c r="CM49">
        <v>0</v>
      </c>
      <c r="CN49" t="s">
        <v>290</v>
      </c>
      <c r="CO49">
        <v>0</v>
      </c>
      <c r="CP49">
        <f t="shared" si="32"/>
        <v>23</v>
      </c>
      <c r="CQ49">
        <f t="shared" si="33"/>
        <v>0</v>
      </c>
      <c r="CR49">
        <f t="shared" si="34"/>
        <v>2338.2496399999995</v>
      </c>
      <c r="CS49">
        <f t="shared" si="35"/>
        <v>1355.7565999999999</v>
      </c>
      <c r="CT49">
        <f t="shared" si="36"/>
        <v>0</v>
      </c>
      <c r="CU49">
        <f t="shared" si="37"/>
        <v>0</v>
      </c>
      <c r="CV49">
        <f t="shared" si="38"/>
        <v>0</v>
      </c>
      <c r="CW49">
        <f t="shared" si="39"/>
        <v>1.8479999999999999</v>
      </c>
      <c r="CX49">
        <f t="shared" si="40"/>
        <v>0</v>
      </c>
      <c r="CY49">
        <f t="shared" si="41"/>
        <v>12.46</v>
      </c>
      <c r="CZ49">
        <f t="shared" si="42"/>
        <v>5.74</v>
      </c>
      <c r="DB49">
        <v>22</v>
      </c>
      <c r="DC49" t="s">
        <v>3</v>
      </c>
      <c r="DD49" t="s">
        <v>3</v>
      </c>
      <c r="DE49" t="s">
        <v>27</v>
      </c>
      <c r="DF49" t="s">
        <v>27</v>
      </c>
      <c r="DG49" t="s">
        <v>27</v>
      </c>
      <c r="DH49" t="s">
        <v>3</v>
      </c>
      <c r="DI49" t="s">
        <v>27</v>
      </c>
      <c r="DJ49" t="s">
        <v>27</v>
      </c>
      <c r="DK49" t="s">
        <v>3</v>
      </c>
      <c r="DL49" t="s">
        <v>3</v>
      </c>
      <c r="DM49" t="s">
        <v>3</v>
      </c>
      <c r="DN49">
        <v>0</v>
      </c>
      <c r="DO49">
        <v>0</v>
      </c>
      <c r="DP49">
        <v>1</v>
      </c>
      <c r="DQ49">
        <v>1</v>
      </c>
      <c r="DU49">
        <v>1013</v>
      </c>
      <c r="DV49" t="s">
        <v>56</v>
      </c>
      <c r="DW49" t="s">
        <v>56</v>
      </c>
      <c r="DX49">
        <v>1</v>
      </c>
      <c r="DZ49" t="s">
        <v>3</v>
      </c>
      <c r="EA49" t="s">
        <v>3</v>
      </c>
      <c r="EB49" t="s">
        <v>3</v>
      </c>
      <c r="EC49" t="s">
        <v>3</v>
      </c>
      <c r="EE49">
        <v>56792876</v>
      </c>
      <c r="EF49">
        <v>2</v>
      </c>
      <c r="EG49" t="s">
        <v>28</v>
      </c>
      <c r="EH49">
        <v>1</v>
      </c>
      <c r="EI49" t="s">
        <v>29</v>
      </c>
      <c r="EJ49">
        <v>1</v>
      </c>
      <c r="EK49">
        <v>1007</v>
      </c>
      <c r="EL49" t="s">
        <v>30</v>
      </c>
      <c r="EM49" t="s">
        <v>31</v>
      </c>
      <c r="EO49" t="s">
        <v>32</v>
      </c>
      <c r="EQ49">
        <v>131072</v>
      </c>
      <c r="ER49">
        <v>136.91999999999999</v>
      </c>
      <c r="ES49">
        <v>0</v>
      </c>
      <c r="ET49">
        <v>136.91999999999999</v>
      </c>
      <c r="EU49">
        <v>22.18</v>
      </c>
      <c r="EV49">
        <v>0</v>
      </c>
      <c r="EW49">
        <v>0</v>
      </c>
      <c r="EX49">
        <v>1.54</v>
      </c>
      <c r="EY49">
        <v>0</v>
      </c>
      <c r="FQ49">
        <v>0</v>
      </c>
      <c r="FR49">
        <v>0</v>
      </c>
      <c r="FS49">
        <v>0</v>
      </c>
      <c r="FX49">
        <v>89</v>
      </c>
      <c r="FY49">
        <v>41</v>
      </c>
      <c r="GA49" t="s">
        <v>3</v>
      </c>
      <c r="GD49">
        <v>1</v>
      </c>
      <c r="GF49">
        <v>1625232767</v>
      </c>
      <c r="GG49">
        <v>2</v>
      </c>
      <c r="GH49">
        <v>1</v>
      </c>
      <c r="GI49">
        <v>2</v>
      </c>
      <c r="GJ49">
        <v>0</v>
      </c>
      <c r="GK49">
        <v>0</v>
      </c>
      <c r="GL49">
        <f>ROUND(IF(AND(BH49=3,BI49=3,FS49&lt;&gt;0),P49,0),0)</f>
        <v>0</v>
      </c>
      <c r="GM49">
        <f>ROUND(O49+X49+Y49,0)+GX49</f>
        <v>41</v>
      </c>
      <c r="GN49">
        <f t="shared" si="43"/>
        <v>41</v>
      </c>
      <c r="GO49">
        <f t="shared" si="44"/>
        <v>0</v>
      </c>
      <c r="GP49">
        <f t="shared" si="45"/>
        <v>0</v>
      </c>
      <c r="GR49">
        <v>0</v>
      </c>
      <c r="GS49">
        <v>3</v>
      </c>
      <c r="GT49">
        <v>0</v>
      </c>
      <c r="GU49" t="s">
        <v>3</v>
      </c>
      <c r="GV49">
        <f t="shared" si="46"/>
        <v>0</v>
      </c>
      <c r="GW49">
        <v>1</v>
      </c>
      <c r="GX49">
        <f>ROUND(HC49*I49,0)</f>
        <v>0</v>
      </c>
      <c r="HA49">
        <v>0</v>
      </c>
      <c r="HB49">
        <v>0</v>
      </c>
      <c r="HC49">
        <f t="shared" si="47"/>
        <v>0</v>
      </c>
      <c r="HE49" t="s">
        <v>3</v>
      </c>
      <c r="HF49" t="s">
        <v>3</v>
      </c>
      <c r="HM49" t="s">
        <v>3</v>
      </c>
      <c r="HN49" t="s">
        <v>33</v>
      </c>
      <c r="HO49" t="s">
        <v>34</v>
      </c>
      <c r="HP49" t="s">
        <v>35</v>
      </c>
      <c r="HQ49" t="s">
        <v>35</v>
      </c>
      <c r="HS49">
        <v>0</v>
      </c>
      <c r="IK49">
        <v>0</v>
      </c>
    </row>
    <row r="50" spans="1:255" x14ac:dyDescent="0.2">
      <c r="A50" s="2">
        <v>17</v>
      </c>
      <c r="B50" s="2">
        <v>1</v>
      </c>
      <c r="C50" s="2">
        <f>ROW(SmtRes!A48)</f>
        <v>48</v>
      </c>
      <c r="D50" s="2">
        <f>ROW(EtalonRes!A48)</f>
        <v>48</v>
      </c>
      <c r="E50" s="2" t="s">
        <v>73</v>
      </c>
      <c r="F50" s="2" t="s">
        <v>74</v>
      </c>
      <c r="G50" s="2" t="s">
        <v>75</v>
      </c>
      <c r="H50" s="2" t="s">
        <v>56</v>
      </c>
      <c r="I50" s="2">
        <f>ROUND(ROUND((98+6)/100,4),7)</f>
        <v>1.04</v>
      </c>
      <c r="J50" s="2">
        <v>0</v>
      </c>
      <c r="K50" s="2">
        <f>ROUND(ROUND((98+6)/100,4),7)</f>
        <v>1.04</v>
      </c>
      <c r="L50" s="2"/>
      <c r="M50" s="2"/>
      <c r="N50" s="2"/>
      <c r="O50" s="2">
        <f>ROUND(CP50,2)</f>
        <v>201.01</v>
      </c>
      <c r="P50" s="2">
        <f>ROUND(CQ50*I50,2)</f>
        <v>0</v>
      </c>
      <c r="Q50" s="2">
        <f>ROUND(CR50*I50,2)</f>
        <v>173.95</v>
      </c>
      <c r="R50" s="2">
        <f>ROUND(CS50*I50,2)</f>
        <v>28.76</v>
      </c>
      <c r="S50" s="2">
        <f>ROUND(CT50*I50,2)</f>
        <v>27.06</v>
      </c>
      <c r="T50" s="2">
        <f>ROUND(CU50*I50,2)</f>
        <v>0</v>
      </c>
      <c r="U50" s="2">
        <f t="shared" si="21"/>
        <v>3.4694400000000001</v>
      </c>
      <c r="V50" s="2">
        <f t="shared" si="22"/>
        <v>1.9967999999999999</v>
      </c>
      <c r="W50" s="2">
        <f>ROUND(CX50*I50,2)</f>
        <v>0</v>
      </c>
      <c r="X50" s="2">
        <f>ROUND(CY50,2)</f>
        <v>49.68</v>
      </c>
      <c r="Y50" s="2">
        <f>ROUND(CZ50,2)</f>
        <v>22.89</v>
      </c>
      <c r="Z50" s="2"/>
      <c r="AA50" s="2">
        <v>64845073</v>
      </c>
      <c r="AB50" s="2">
        <f t="shared" si="23"/>
        <v>193.28</v>
      </c>
      <c r="AC50" s="2">
        <f t="shared" si="24"/>
        <v>0</v>
      </c>
      <c r="AD50" s="2">
        <f t="shared" si="25"/>
        <v>167.26</v>
      </c>
      <c r="AE50" s="2">
        <f t="shared" si="26"/>
        <v>27.65</v>
      </c>
      <c r="AF50" s="2">
        <f t="shared" si="27"/>
        <v>26.02</v>
      </c>
      <c r="AG50" s="2">
        <f t="shared" si="28"/>
        <v>0</v>
      </c>
      <c r="AH50" s="2">
        <f t="shared" si="29"/>
        <v>3.3359999999999999</v>
      </c>
      <c r="AI50" s="2">
        <f t="shared" si="30"/>
        <v>1.92</v>
      </c>
      <c r="AJ50" s="2">
        <f t="shared" si="31"/>
        <v>0</v>
      </c>
      <c r="AK50" s="2">
        <v>161.06</v>
      </c>
      <c r="AL50" s="2">
        <v>0</v>
      </c>
      <c r="AM50" s="2">
        <v>139.38</v>
      </c>
      <c r="AN50" s="2">
        <v>23.04</v>
      </c>
      <c r="AO50" s="2">
        <v>21.68</v>
      </c>
      <c r="AP50" s="2">
        <v>0</v>
      </c>
      <c r="AQ50" s="2">
        <v>2.78</v>
      </c>
      <c r="AR50" s="2">
        <v>1.6</v>
      </c>
      <c r="AS50" s="2">
        <v>0</v>
      </c>
      <c r="AT50" s="2">
        <v>89</v>
      </c>
      <c r="AU50" s="2">
        <v>41</v>
      </c>
      <c r="AV50" s="2">
        <v>1</v>
      </c>
      <c r="AW50" s="2">
        <v>1</v>
      </c>
      <c r="AX50" s="2"/>
      <c r="AY50" s="2"/>
      <c r="AZ50" s="2">
        <v>1</v>
      </c>
      <c r="BA50" s="2">
        <v>1</v>
      </c>
      <c r="BB50" s="2">
        <v>1</v>
      </c>
      <c r="BC50" s="2">
        <v>1</v>
      </c>
      <c r="BD50" s="2" t="s">
        <v>3</v>
      </c>
      <c r="BE50" s="2" t="s">
        <v>3</v>
      </c>
      <c r="BF50" s="2" t="s">
        <v>3</v>
      </c>
      <c r="BG50" s="2" t="s">
        <v>3</v>
      </c>
      <c r="BH50" s="2">
        <v>0</v>
      </c>
      <c r="BI50" s="2">
        <v>1</v>
      </c>
      <c r="BJ50" s="2" t="s">
        <v>76</v>
      </c>
      <c r="BK50" s="2"/>
      <c r="BL50" s="2"/>
      <c r="BM50" s="2">
        <v>1007</v>
      </c>
      <c r="BN50" s="2">
        <v>0</v>
      </c>
      <c r="BO50" s="2" t="s">
        <v>3</v>
      </c>
      <c r="BP50" s="2">
        <v>0</v>
      </c>
      <c r="BQ50" s="2">
        <v>2</v>
      </c>
      <c r="BR50" s="2">
        <v>0</v>
      </c>
      <c r="BS50" s="2">
        <v>1</v>
      </c>
      <c r="BT50" s="2">
        <v>1</v>
      </c>
      <c r="BU50" s="2">
        <v>1</v>
      </c>
      <c r="BV50" s="2">
        <v>1</v>
      </c>
      <c r="BW50" s="2">
        <v>1</v>
      </c>
      <c r="BX50" s="2">
        <v>1</v>
      </c>
      <c r="BY50" s="2" t="s">
        <v>3</v>
      </c>
      <c r="BZ50" s="2">
        <v>89</v>
      </c>
      <c r="CA50" s="2">
        <v>41</v>
      </c>
      <c r="CB50" s="2" t="s">
        <v>3</v>
      </c>
      <c r="CC50" s="2"/>
      <c r="CD50" s="2"/>
      <c r="CE50" s="2">
        <v>0</v>
      </c>
      <c r="CF50" s="2">
        <v>0</v>
      </c>
      <c r="CG50" s="2">
        <v>0</v>
      </c>
      <c r="CH50" s="2"/>
      <c r="CI50" s="2"/>
      <c r="CJ50" s="2"/>
      <c r="CK50" s="2"/>
      <c r="CL50" s="2"/>
      <c r="CM50" s="2">
        <v>0</v>
      </c>
      <c r="CN50" s="2" t="s">
        <v>290</v>
      </c>
      <c r="CO50" s="2">
        <v>0</v>
      </c>
      <c r="CP50" s="2">
        <f t="shared" si="32"/>
        <v>201.01</v>
      </c>
      <c r="CQ50" s="2">
        <f t="shared" si="33"/>
        <v>0</v>
      </c>
      <c r="CR50" s="2">
        <f t="shared" si="34"/>
        <v>167.25800000000001</v>
      </c>
      <c r="CS50" s="2">
        <f t="shared" si="35"/>
        <v>27.65</v>
      </c>
      <c r="CT50" s="2">
        <f t="shared" si="36"/>
        <v>26.02</v>
      </c>
      <c r="CU50" s="2">
        <f t="shared" si="37"/>
        <v>0</v>
      </c>
      <c r="CV50" s="2">
        <f t="shared" si="38"/>
        <v>3.3359999999999999</v>
      </c>
      <c r="CW50" s="2">
        <f t="shared" si="39"/>
        <v>1.92</v>
      </c>
      <c r="CX50" s="2">
        <f t="shared" si="40"/>
        <v>0</v>
      </c>
      <c r="CY50" s="2">
        <f t="shared" si="41"/>
        <v>49.679800000000007</v>
      </c>
      <c r="CZ50" s="2">
        <f t="shared" si="42"/>
        <v>22.886199999999999</v>
      </c>
      <c r="DA50" s="2"/>
      <c r="DB50" s="2">
        <v>23</v>
      </c>
      <c r="DC50" s="2" t="s">
        <v>3</v>
      </c>
      <c r="DD50" s="2" t="s">
        <v>3</v>
      </c>
      <c r="DE50" s="2" t="s">
        <v>27</v>
      </c>
      <c r="DF50" s="2" t="s">
        <v>27</v>
      </c>
      <c r="DG50" s="2" t="s">
        <v>27</v>
      </c>
      <c r="DH50" s="2" t="s">
        <v>3</v>
      </c>
      <c r="DI50" s="2" t="s">
        <v>27</v>
      </c>
      <c r="DJ50" s="2" t="s">
        <v>27</v>
      </c>
      <c r="DK50" s="2" t="s">
        <v>3</v>
      </c>
      <c r="DL50" s="2" t="s">
        <v>3</v>
      </c>
      <c r="DM50" s="2" t="s">
        <v>3</v>
      </c>
      <c r="DN50" s="2">
        <v>0</v>
      </c>
      <c r="DO50" s="2">
        <v>0</v>
      </c>
      <c r="DP50" s="2">
        <v>1</v>
      </c>
      <c r="DQ50" s="2">
        <v>1</v>
      </c>
      <c r="DR50" s="2"/>
      <c r="DS50" s="2"/>
      <c r="DT50" s="2"/>
      <c r="DU50" s="2">
        <v>1013</v>
      </c>
      <c r="DV50" s="2" t="s">
        <v>56</v>
      </c>
      <c r="DW50" s="2" t="s">
        <v>56</v>
      </c>
      <c r="DX50" s="2">
        <v>1</v>
      </c>
      <c r="DY50" s="2"/>
      <c r="DZ50" s="2" t="s">
        <v>3</v>
      </c>
      <c r="EA50" s="2" t="s">
        <v>3</v>
      </c>
      <c r="EB50" s="2" t="s">
        <v>3</v>
      </c>
      <c r="EC50" s="2" t="s">
        <v>3</v>
      </c>
      <c r="ED50" s="2"/>
      <c r="EE50" s="2">
        <v>56792876</v>
      </c>
      <c r="EF50" s="2">
        <v>2</v>
      </c>
      <c r="EG50" s="2" t="s">
        <v>28</v>
      </c>
      <c r="EH50" s="2">
        <v>1</v>
      </c>
      <c r="EI50" s="2" t="s">
        <v>29</v>
      </c>
      <c r="EJ50" s="2">
        <v>1</v>
      </c>
      <c r="EK50" s="2">
        <v>1007</v>
      </c>
      <c r="EL50" s="2" t="s">
        <v>30</v>
      </c>
      <c r="EM50" s="2" t="s">
        <v>31</v>
      </c>
      <c r="EN50" s="2"/>
      <c r="EO50" s="2" t="s">
        <v>32</v>
      </c>
      <c r="EP50" s="2"/>
      <c r="EQ50" s="2">
        <v>131072</v>
      </c>
      <c r="ER50" s="2">
        <v>161.06</v>
      </c>
      <c r="ES50" s="2">
        <v>0</v>
      </c>
      <c r="ET50" s="2">
        <v>139.38</v>
      </c>
      <c r="EU50" s="2">
        <v>23.04</v>
      </c>
      <c r="EV50" s="2">
        <v>21.68</v>
      </c>
      <c r="EW50" s="2">
        <v>2.78</v>
      </c>
      <c r="EX50" s="2">
        <v>1.6</v>
      </c>
      <c r="EY50" s="2">
        <v>0</v>
      </c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>
        <v>0</v>
      </c>
      <c r="FR50" s="2">
        <v>0</v>
      </c>
      <c r="FS50" s="2">
        <v>0</v>
      </c>
      <c r="FT50" s="2"/>
      <c r="FU50" s="2"/>
      <c r="FV50" s="2"/>
      <c r="FW50" s="2"/>
      <c r="FX50" s="2">
        <v>89</v>
      </c>
      <c r="FY50" s="2">
        <v>41</v>
      </c>
      <c r="FZ50" s="2"/>
      <c r="GA50" s="2" t="s">
        <v>3</v>
      </c>
      <c r="GB50" s="2"/>
      <c r="GC50" s="2"/>
      <c r="GD50" s="2">
        <v>1</v>
      </c>
      <c r="GE50" s="2"/>
      <c r="GF50" s="2">
        <v>962684214</v>
      </c>
      <c r="GG50" s="2">
        <v>2</v>
      </c>
      <c r="GH50" s="2">
        <v>1</v>
      </c>
      <c r="GI50" s="2">
        <v>-2</v>
      </c>
      <c r="GJ50" s="2">
        <v>0</v>
      </c>
      <c r="GK50" s="2">
        <v>0</v>
      </c>
      <c r="GL50" s="2">
        <f>ROUND(IF(AND(BH50=3,BI50=3,FS50&lt;&gt;0),P50,0),2)</f>
        <v>0</v>
      </c>
      <c r="GM50" s="2">
        <f>ROUND(O50+X50+Y50,2)+GX50</f>
        <v>273.58</v>
      </c>
      <c r="GN50" s="2">
        <f t="shared" si="43"/>
        <v>273.58</v>
      </c>
      <c r="GO50" s="2">
        <f t="shared" si="44"/>
        <v>0</v>
      </c>
      <c r="GP50" s="2">
        <f t="shared" si="45"/>
        <v>0</v>
      </c>
      <c r="GQ50" s="2"/>
      <c r="GR50" s="2">
        <v>0</v>
      </c>
      <c r="GS50" s="2">
        <v>3</v>
      </c>
      <c r="GT50" s="2">
        <v>0</v>
      </c>
      <c r="GU50" s="2" t="s">
        <v>3</v>
      </c>
      <c r="GV50" s="2">
        <f t="shared" si="46"/>
        <v>0</v>
      </c>
      <c r="GW50" s="2">
        <v>1</v>
      </c>
      <c r="GX50" s="2">
        <f>ROUND(HC50*I50,2)</f>
        <v>0</v>
      </c>
      <c r="GY50" s="2"/>
      <c r="GZ50" s="2"/>
      <c r="HA50" s="2">
        <v>0</v>
      </c>
      <c r="HB50" s="2">
        <v>0</v>
      </c>
      <c r="HC50" s="2">
        <f t="shared" si="47"/>
        <v>0</v>
      </c>
      <c r="HD50" s="2"/>
      <c r="HE50" s="2" t="s">
        <v>3</v>
      </c>
      <c r="HF50" s="2" t="s">
        <v>3</v>
      </c>
      <c r="HG50" s="2"/>
      <c r="HH50" s="2"/>
      <c r="HI50" s="2"/>
      <c r="HJ50" s="2"/>
      <c r="HK50" s="2"/>
      <c r="HL50" s="2"/>
      <c r="HM50" s="2" t="s">
        <v>3</v>
      </c>
      <c r="HN50" s="2" t="s">
        <v>33</v>
      </c>
      <c r="HO50" s="2" t="s">
        <v>34</v>
      </c>
      <c r="HP50" s="2" t="s">
        <v>35</v>
      </c>
      <c r="HQ50" s="2" t="s">
        <v>35</v>
      </c>
      <c r="HR50" s="2"/>
      <c r="HS50" s="2">
        <v>0</v>
      </c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>
        <v>0</v>
      </c>
      <c r="IL50" s="2"/>
      <c r="IM50" s="2"/>
      <c r="IN50" s="2"/>
      <c r="IO50" s="2"/>
      <c r="IP50" s="2"/>
      <c r="IQ50" s="2"/>
      <c r="IR50" s="2"/>
      <c r="IS50" s="2"/>
      <c r="IT50" s="2"/>
      <c r="IU50" s="2"/>
    </row>
    <row r="51" spans="1:255" x14ac:dyDescent="0.2">
      <c r="A51">
        <v>17</v>
      </c>
      <c r="B51">
        <v>1</v>
      </c>
      <c r="C51">
        <f>ROW(SmtRes!A52)</f>
        <v>52</v>
      </c>
      <c r="D51">
        <f>ROW(EtalonRes!A52)</f>
        <v>52</v>
      </c>
      <c r="E51" t="s">
        <v>73</v>
      </c>
      <c r="F51" t="s">
        <v>74</v>
      </c>
      <c r="G51" t="s">
        <v>75</v>
      </c>
      <c r="H51" t="s">
        <v>56</v>
      </c>
      <c r="I51">
        <f>ROUND(ROUND((98+6)/100,4),7)</f>
        <v>1.04</v>
      </c>
      <c r="J51">
        <v>0</v>
      </c>
      <c r="K51">
        <f>ROUND(ROUND((98+6)/100,4),7)</f>
        <v>1.04</v>
      </c>
      <c r="O51">
        <f>ROUND(CP51,0)</f>
        <v>4219</v>
      </c>
      <c r="P51">
        <f>ROUND(CQ51*I51,0)</f>
        <v>0</v>
      </c>
      <c r="Q51">
        <f>ROUND(CR51*I51,0)</f>
        <v>2841</v>
      </c>
      <c r="R51">
        <f>ROUND(CS51*I51,0)</f>
        <v>1465</v>
      </c>
      <c r="S51">
        <f>ROUND(CT51*I51,0)</f>
        <v>1378</v>
      </c>
      <c r="T51">
        <f>ROUND(CU51*I51,0)</f>
        <v>0</v>
      </c>
      <c r="U51">
        <f t="shared" si="21"/>
        <v>3.4694400000000001</v>
      </c>
      <c r="V51">
        <f t="shared" si="22"/>
        <v>1.9967999999999999</v>
      </c>
      <c r="W51">
        <f>ROUND(CX51*I51,0)</f>
        <v>0</v>
      </c>
      <c r="X51">
        <f>ROUND(CY51,0)</f>
        <v>2530</v>
      </c>
      <c r="Y51">
        <f>ROUND(CZ51,0)</f>
        <v>1166</v>
      </c>
      <c r="AA51">
        <v>64845070</v>
      </c>
      <c r="AB51">
        <f t="shared" si="23"/>
        <v>193.28</v>
      </c>
      <c r="AC51">
        <f t="shared" si="24"/>
        <v>0</v>
      </c>
      <c r="AD51">
        <f t="shared" si="25"/>
        <v>167.26</v>
      </c>
      <c r="AE51">
        <f t="shared" si="26"/>
        <v>27.65</v>
      </c>
      <c r="AF51">
        <f t="shared" si="27"/>
        <v>26.02</v>
      </c>
      <c r="AG51">
        <f t="shared" si="28"/>
        <v>0</v>
      </c>
      <c r="AH51">
        <f t="shared" si="29"/>
        <v>3.3359999999999999</v>
      </c>
      <c r="AI51">
        <f t="shared" si="30"/>
        <v>1.92</v>
      </c>
      <c r="AJ51">
        <f t="shared" si="31"/>
        <v>0</v>
      </c>
      <c r="AK51">
        <v>161.06</v>
      </c>
      <c r="AL51">
        <v>0</v>
      </c>
      <c r="AM51">
        <v>139.38</v>
      </c>
      <c r="AN51">
        <v>23.04</v>
      </c>
      <c r="AO51">
        <v>21.68</v>
      </c>
      <c r="AP51">
        <v>0</v>
      </c>
      <c r="AQ51">
        <v>2.78</v>
      </c>
      <c r="AR51">
        <v>1.6</v>
      </c>
      <c r="AS51">
        <v>0</v>
      </c>
      <c r="AT51">
        <v>89</v>
      </c>
      <c r="AU51">
        <v>41</v>
      </c>
      <c r="AV51">
        <v>1</v>
      </c>
      <c r="AW51">
        <v>1</v>
      </c>
      <c r="AZ51">
        <v>1</v>
      </c>
      <c r="BA51">
        <v>50.93</v>
      </c>
      <c r="BB51">
        <v>16.329999999999998</v>
      </c>
      <c r="BC51">
        <v>1</v>
      </c>
      <c r="BD51" t="s">
        <v>3</v>
      </c>
      <c r="BE51" t="s">
        <v>3</v>
      </c>
      <c r="BF51" t="s">
        <v>3</v>
      </c>
      <c r="BG51" t="s">
        <v>3</v>
      </c>
      <c r="BH51">
        <v>0</v>
      </c>
      <c r="BI51">
        <v>1</v>
      </c>
      <c r="BJ51" t="s">
        <v>76</v>
      </c>
      <c r="BM51">
        <v>1007</v>
      </c>
      <c r="BN51">
        <v>0</v>
      </c>
      <c r="BO51" t="s">
        <v>74</v>
      </c>
      <c r="BP51">
        <v>1</v>
      </c>
      <c r="BQ51">
        <v>2</v>
      </c>
      <c r="BR51">
        <v>0</v>
      </c>
      <c r="BS51">
        <v>50.93</v>
      </c>
      <c r="BT51">
        <v>1</v>
      </c>
      <c r="BU51">
        <v>1</v>
      </c>
      <c r="BV51">
        <v>1</v>
      </c>
      <c r="BW51">
        <v>1</v>
      </c>
      <c r="BX51">
        <v>1</v>
      </c>
      <c r="BY51" t="s">
        <v>3</v>
      </c>
      <c r="BZ51">
        <v>89</v>
      </c>
      <c r="CA51">
        <v>41</v>
      </c>
      <c r="CB51" t="s">
        <v>3</v>
      </c>
      <c r="CE51">
        <v>0</v>
      </c>
      <c r="CF51">
        <v>0</v>
      </c>
      <c r="CG51">
        <v>0</v>
      </c>
      <c r="CM51">
        <v>0</v>
      </c>
      <c r="CN51" t="s">
        <v>290</v>
      </c>
      <c r="CO51">
        <v>0</v>
      </c>
      <c r="CP51">
        <f t="shared" si="32"/>
        <v>4219</v>
      </c>
      <c r="CQ51">
        <f t="shared" si="33"/>
        <v>0</v>
      </c>
      <c r="CR51">
        <f t="shared" si="34"/>
        <v>2731.3923399999994</v>
      </c>
      <c r="CS51">
        <f t="shared" si="35"/>
        <v>1408.2144999999998</v>
      </c>
      <c r="CT51">
        <f t="shared" si="36"/>
        <v>1325.1985999999999</v>
      </c>
      <c r="CU51">
        <f t="shared" si="37"/>
        <v>0</v>
      </c>
      <c r="CV51">
        <f t="shared" si="38"/>
        <v>3.3359999999999999</v>
      </c>
      <c r="CW51">
        <f t="shared" si="39"/>
        <v>1.92</v>
      </c>
      <c r="CX51">
        <f t="shared" si="40"/>
        <v>0</v>
      </c>
      <c r="CY51">
        <f t="shared" si="41"/>
        <v>2530.27</v>
      </c>
      <c r="CZ51">
        <f t="shared" si="42"/>
        <v>1165.6300000000001</v>
      </c>
      <c r="DB51">
        <v>24</v>
      </c>
      <c r="DC51" t="s">
        <v>3</v>
      </c>
      <c r="DD51" t="s">
        <v>3</v>
      </c>
      <c r="DE51" t="s">
        <v>27</v>
      </c>
      <c r="DF51" t="s">
        <v>27</v>
      </c>
      <c r="DG51" t="s">
        <v>27</v>
      </c>
      <c r="DH51" t="s">
        <v>3</v>
      </c>
      <c r="DI51" t="s">
        <v>27</v>
      </c>
      <c r="DJ51" t="s">
        <v>27</v>
      </c>
      <c r="DK51" t="s">
        <v>3</v>
      </c>
      <c r="DL51" t="s">
        <v>3</v>
      </c>
      <c r="DM51" t="s">
        <v>3</v>
      </c>
      <c r="DN51">
        <v>0</v>
      </c>
      <c r="DO51">
        <v>0</v>
      </c>
      <c r="DP51">
        <v>1</v>
      </c>
      <c r="DQ51">
        <v>1</v>
      </c>
      <c r="DU51">
        <v>1013</v>
      </c>
      <c r="DV51" t="s">
        <v>56</v>
      </c>
      <c r="DW51" t="s">
        <v>56</v>
      </c>
      <c r="DX51">
        <v>1</v>
      </c>
      <c r="DZ51" t="s">
        <v>3</v>
      </c>
      <c r="EA51" t="s">
        <v>3</v>
      </c>
      <c r="EB51" t="s">
        <v>3</v>
      </c>
      <c r="EC51" t="s">
        <v>3</v>
      </c>
      <c r="EE51">
        <v>56792876</v>
      </c>
      <c r="EF51">
        <v>2</v>
      </c>
      <c r="EG51" t="s">
        <v>28</v>
      </c>
      <c r="EH51">
        <v>1</v>
      </c>
      <c r="EI51" t="s">
        <v>29</v>
      </c>
      <c r="EJ51">
        <v>1</v>
      </c>
      <c r="EK51">
        <v>1007</v>
      </c>
      <c r="EL51" t="s">
        <v>30</v>
      </c>
      <c r="EM51" t="s">
        <v>31</v>
      </c>
      <c r="EO51" t="s">
        <v>32</v>
      </c>
      <c r="EQ51">
        <v>131072</v>
      </c>
      <c r="ER51">
        <v>161.06</v>
      </c>
      <c r="ES51">
        <v>0</v>
      </c>
      <c r="ET51">
        <v>139.38</v>
      </c>
      <c r="EU51">
        <v>23.04</v>
      </c>
      <c r="EV51">
        <v>21.68</v>
      </c>
      <c r="EW51">
        <v>2.78</v>
      </c>
      <c r="EX51">
        <v>1.6</v>
      </c>
      <c r="EY51">
        <v>0</v>
      </c>
      <c r="FQ51">
        <v>0</v>
      </c>
      <c r="FR51">
        <v>0</v>
      </c>
      <c r="FS51">
        <v>0</v>
      </c>
      <c r="FX51">
        <v>89</v>
      </c>
      <c r="FY51">
        <v>41</v>
      </c>
      <c r="GA51" t="s">
        <v>3</v>
      </c>
      <c r="GD51">
        <v>1</v>
      </c>
      <c r="GF51">
        <v>962684214</v>
      </c>
      <c r="GG51">
        <v>2</v>
      </c>
      <c r="GH51">
        <v>1</v>
      </c>
      <c r="GI51">
        <v>2</v>
      </c>
      <c r="GJ51">
        <v>0</v>
      </c>
      <c r="GK51">
        <v>0</v>
      </c>
      <c r="GL51">
        <f>ROUND(IF(AND(BH51=3,BI51=3,FS51&lt;&gt;0),P51,0),0)</f>
        <v>0</v>
      </c>
      <c r="GM51">
        <f>ROUND(O51+X51+Y51,0)+GX51</f>
        <v>7915</v>
      </c>
      <c r="GN51">
        <f t="shared" si="43"/>
        <v>7915</v>
      </c>
      <c r="GO51">
        <f t="shared" si="44"/>
        <v>0</v>
      </c>
      <c r="GP51">
        <f t="shared" si="45"/>
        <v>0</v>
      </c>
      <c r="GR51">
        <v>0</v>
      </c>
      <c r="GS51">
        <v>3</v>
      </c>
      <c r="GT51">
        <v>0</v>
      </c>
      <c r="GU51" t="s">
        <v>3</v>
      </c>
      <c r="GV51">
        <f t="shared" si="46"/>
        <v>0</v>
      </c>
      <c r="GW51">
        <v>1</v>
      </c>
      <c r="GX51">
        <f>ROUND(HC51*I51,0)</f>
        <v>0</v>
      </c>
      <c r="HA51">
        <v>0</v>
      </c>
      <c r="HB51">
        <v>0</v>
      </c>
      <c r="HC51">
        <f t="shared" si="47"/>
        <v>0</v>
      </c>
      <c r="HE51" t="s">
        <v>3</v>
      </c>
      <c r="HF51" t="s">
        <v>3</v>
      </c>
      <c r="HM51" t="s">
        <v>3</v>
      </c>
      <c r="HN51" t="s">
        <v>33</v>
      </c>
      <c r="HO51" t="s">
        <v>34</v>
      </c>
      <c r="HP51" t="s">
        <v>35</v>
      </c>
      <c r="HQ51" t="s">
        <v>35</v>
      </c>
      <c r="HS51">
        <v>0</v>
      </c>
      <c r="IK51">
        <v>0</v>
      </c>
    </row>
    <row r="52" spans="1:255" x14ac:dyDescent="0.2">
      <c r="A52" s="2">
        <v>17</v>
      </c>
      <c r="B52" s="2">
        <v>1</v>
      </c>
      <c r="C52" s="2">
        <f>ROW(SmtRes!A56)</f>
        <v>56</v>
      </c>
      <c r="D52" s="2">
        <f>ROW(EtalonRes!A56)</f>
        <v>56</v>
      </c>
      <c r="E52" s="2" t="s">
        <v>77</v>
      </c>
      <c r="F52" s="2" t="s">
        <v>78</v>
      </c>
      <c r="G52" s="2" t="s">
        <v>79</v>
      </c>
      <c r="H52" s="2" t="s">
        <v>56</v>
      </c>
      <c r="I52" s="2">
        <f>ROUND(ROUND((1)/100,4),7)</f>
        <v>0.01</v>
      </c>
      <c r="J52" s="2">
        <v>0</v>
      </c>
      <c r="K52" s="2">
        <f>ROUND(ROUND((1)/100,4),7)</f>
        <v>0.01</v>
      </c>
      <c r="L52" s="2"/>
      <c r="M52" s="2"/>
      <c r="N52" s="2"/>
      <c r="O52" s="2">
        <f>ROUND(CP52,2)</f>
        <v>4.54</v>
      </c>
      <c r="P52" s="2">
        <f>ROUND(CQ52*I52,2)</f>
        <v>0</v>
      </c>
      <c r="Q52" s="2">
        <f>ROUND(CR52*I52,2)</f>
        <v>3.91</v>
      </c>
      <c r="R52" s="2">
        <f>ROUND(CS52*I52,2)</f>
        <v>0.65</v>
      </c>
      <c r="S52" s="2">
        <f>ROUND(CT52*I52,2)</f>
        <v>0.63</v>
      </c>
      <c r="T52" s="2">
        <f>ROUND(CU52*I52,2)</f>
        <v>0</v>
      </c>
      <c r="U52" s="2">
        <f t="shared" si="21"/>
        <v>8.0759999999999998E-2</v>
      </c>
      <c r="V52" s="2">
        <f t="shared" si="22"/>
        <v>4.4880000000000003E-2</v>
      </c>
      <c r="W52" s="2">
        <f>ROUND(CX52*I52,2)</f>
        <v>0</v>
      </c>
      <c r="X52" s="2">
        <f>ROUND(CY52,2)</f>
        <v>1.1399999999999999</v>
      </c>
      <c r="Y52" s="2">
        <f>ROUND(CZ52,2)</f>
        <v>0.52</v>
      </c>
      <c r="Z52" s="2"/>
      <c r="AA52" s="2">
        <v>64845073</v>
      </c>
      <c r="AB52" s="2">
        <f t="shared" si="23"/>
        <v>453.94</v>
      </c>
      <c r="AC52" s="2">
        <f t="shared" si="24"/>
        <v>0</v>
      </c>
      <c r="AD52" s="2">
        <f t="shared" si="25"/>
        <v>390.95</v>
      </c>
      <c r="AE52" s="2">
        <f t="shared" si="26"/>
        <v>64.63</v>
      </c>
      <c r="AF52" s="2">
        <f t="shared" si="27"/>
        <v>62.99</v>
      </c>
      <c r="AG52" s="2">
        <f t="shared" si="28"/>
        <v>0</v>
      </c>
      <c r="AH52" s="2">
        <f t="shared" si="29"/>
        <v>8.0760000000000005</v>
      </c>
      <c r="AI52" s="2">
        <f t="shared" si="30"/>
        <v>4.4880000000000004</v>
      </c>
      <c r="AJ52" s="2">
        <f t="shared" si="31"/>
        <v>0</v>
      </c>
      <c r="AK52" s="2">
        <v>378.28</v>
      </c>
      <c r="AL52" s="2">
        <v>0</v>
      </c>
      <c r="AM52" s="2">
        <v>325.79000000000002</v>
      </c>
      <c r="AN52" s="2">
        <v>53.86</v>
      </c>
      <c r="AO52" s="2">
        <v>52.49</v>
      </c>
      <c r="AP52" s="2">
        <v>0</v>
      </c>
      <c r="AQ52" s="2">
        <v>6.73</v>
      </c>
      <c r="AR52" s="2">
        <v>3.74</v>
      </c>
      <c r="AS52" s="2">
        <v>0</v>
      </c>
      <c r="AT52" s="2">
        <v>89</v>
      </c>
      <c r="AU52" s="2">
        <v>41</v>
      </c>
      <c r="AV52" s="2">
        <v>1</v>
      </c>
      <c r="AW52" s="2">
        <v>1</v>
      </c>
      <c r="AX52" s="2"/>
      <c r="AY52" s="2"/>
      <c r="AZ52" s="2">
        <v>1</v>
      </c>
      <c r="BA52" s="2">
        <v>1</v>
      </c>
      <c r="BB52" s="2">
        <v>1</v>
      </c>
      <c r="BC52" s="2">
        <v>1</v>
      </c>
      <c r="BD52" s="2" t="s">
        <v>3</v>
      </c>
      <c r="BE52" s="2" t="s">
        <v>3</v>
      </c>
      <c r="BF52" s="2" t="s">
        <v>3</v>
      </c>
      <c r="BG52" s="2" t="s">
        <v>3</v>
      </c>
      <c r="BH52" s="2">
        <v>0</v>
      </c>
      <c r="BI52" s="2">
        <v>1</v>
      </c>
      <c r="BJ52" s="2" t="s">
        <v>80</v>
      </c>
      <c r="BK52" s="2"/>
      <c r="BL52" s="2"/>
      <c r="BM52" s="2">
        <v>1007</v>
      </c>
      <c r="BN52" s="2">
        <v>0</v>
      </c>
      <c r="BO52" s="2" t="s">
        <v>3</v>
      </c>
      <c r="BP52" s="2">
        <v>0</v>
      </c>
      <c r="BQ52" s="2">
        <v>2</v>
      </c>
      <c r="BR52" s="2">
        <v>0</v>
      </c>
      <c r="BS52" s="2">
        <v>1</v>
      </c>
      <c r="BT52" s="2">
        <v>1</v>
      </c>
      <c r="BU52" s="2">
        <v>1</v>
      </c>
      <c r="BV52" s="2">
        <v>1</v>
      </c>
      <c r="BW52" s="2">
        <v>1</v>
      </c>
      <c r="BX52" s="2">
        <v>1</v>
      </c>
      <c r="BY52" s="2" t="s">
        <v>3</v>
      </c>
      <c r="BZ52" s="2">
        <v>89</v>
      </c>
      <c r="CA52" s="2">
        <v>41</v>
      </c>
      <c r="CB52" s="2" t="s">
        <v>3</v>
      </c>
      <c r="CC52" s="2"/>
      <c r="CD52" s="2"/>
      <c r="CE52" s="2">
        <v>0</v>
      </c>
      <c r="CF52" s="2">
        <v>0</v>
      </c>
      <c r="CG52" s="2">
        <v>0</v>
      </c>
      <c r="CH52" s="2"/>
      <c r="CI52" s="2"/>
      <c r="CJ52" s="2"/>
      <c r="CK52" s="2"/>
      <c r="CL52" s="2"/>
      <c r="CM52" s="2">
        <v>0</v>
      </c>
      <c r="CN52" s="2" t="s">
        <v>290</v>
      </c>
      <c r="CO52" s="2">
        <v>0</v>
      </c>
      <c r="CP52" s="2">
        <f t="shared" si="32"/>
        <v>4.54</v>
      </c>
      <c r="CQ52" s="2">
        <f t="shared" si="33"/>
        <v>0</v>
      </c>
      <c r="CR52" s="2">
        <f t="shared" si="34"/>
        <v>390.94600000000003</v>
      </c>
      <c r="CS52" s="2">
        <f t="shared" si="35"/>
        <v>64.63</v>
      </c>
      <c r="CT52" s="2">
        <f t="shared" si="36"/>
        <v>62.99</v>
      </c>
      <c r="CU52" s="2">
        <f t="shared" si="37"/>
        <v>0</v>
      </c>
      <c r="CV52" s="2">
        <f t="shared" si="38"/>
        <v>8.0760000000000005</v>
      </c>
      <c r="CW52" s="2">
        <f t="shared" si="39"/>
        <v>4.4880000000000004</v>
      </c>
      <c r="CX52" s="2">
        <f t="shared" si="40"/>
        <v>0</v>
      </c>
      <c r="CY52" s="2">
        <f t="shared" si="41"/>
        <v>1.1392</v>
      </c>
      <c r="CZ52" s="2">
        <f t="shared" si="42"/>
        <v>0.52480000000000004</v>
      </c>
      <c r="DA52" s="2"/>
      <c r="DB52" s="2">
        <v>25</v>
      </c>
      <c r="DC52" s="2" t="s">
        <v>3</v>
      </c>
      <c r="DD52" s="2" t="s">
        <v>3</v>
      </c>
      <c r="DE52" s="2" t="s">
        <v>27</v>
      </c>
      <c r="DF52" s="2" t="s">
        <v>27</v>
      </c>
      <c r="DG52" s="2" t="s">
        <v>27</v>
      </c>
      <c r="DH52" s="2" t="s">
        <v>3</v>
      </c>
      <c r="DI52" s="2" t="s">
        <v>27</v>
      </c>
      <c r="DJ52" s="2" t="s">
        <v>27</v>
      </c>
      <c r="DK52" s="2" t="s">
        <v>3</v>
      </c>
      <c r="DL52" s="2" t="s">
        <v>3</v>
      </c>
      <c r="DM52" s="2" t="s">
        <v>3</v>
      </c>
      <c r="DN52" s="2">
        <v>0</v>
      </c>
      <c r="DO52" s="2">
        <v>0</v>
      </c>
      <c r="DP52" s="2">
        <v>1</v>
      </c>
      <c r="DQ52" s="2">
        <v>1</v>
      </c>
      <c r="DR52" s="2"/>
      <c r="DS52" s="2"/>
      <c r="DT52" s="2"/>
      <c r="DU52" s="2">
        <v>1013</v>
      </c>
      <c r="DV52" s="2" t="s">
        <v>56</v>
      </c>
      <c r="DW52" s="2" t="s">
        <v>56</v>
      </c>
      <c r="DX52" s="2">
        <v>1</v>
      </c>
      <c r="DY52" s="2"/>
      <c r="DZ52" s="2" t="s">
        <v>3</v>
      </c>
      <c r="EA52" s="2" t="s">
        <v>3</v>
      </c>
      <c r="EB52" s="2" t="s">
        <v>3</v>
      </c>
      <c r="EC52" s="2" t="s">
        <v>3</v>
      </c>
      <c r="ED52" s="2"/>
      <c r="EE52" s="2">
        <v>56792876</v>
      </c>
      <c r="EF52" s="2">
        <v>2</v>
      </c>
      <c r="EG52" s="2" t="s">
        <v>28</v>
      </c>
      <c r="EH52" s="2">
        <v>1</v>
      </c>
      <c r="EI52" s="2" t="s">
        <v>29</v>
      </c>
      <c r="EJ52" s="2">
        <v>1</v>
      </c>
      <c r="EK52" s="2">
        <v>1007</v>
      </c>
      <c r="EL52" s="2" t="s">
        <v>30</v>
      </c>
      <c r="EM52" s="2" t="s">
        <v>31</v>
      </c>
      <c r="EN52" s="2"/>
      <c r="EO52" s="2" t="s">
        <v>32</v>
      </c>
      <c r="EP52" s="2"/>
      <c r="EQ52" s="2">
        <v>131072</v>
      </c>
      <c r="ER52" s="2">
        <v>378.28</v>
      </c>
      <c r="ES52" s="2">
        <v>0</v>
      </c>
      <c r="ET52" s="2">
        <v>325.79000000000002</v>
      </c>
      <c r="EU52" s="2">
        <v>53.86</v>
      </c>
      <c r="EV52" s="2">
        <v>52.49</v>
      </c>
      <c r="EW52" s="2">
        <v>6.73</v>
      </c>
      <c r="EX52" s="2">
        <v>3.74</v>
      </c>
      <c r="EY52" s="2">
        <v>0</v>
      </c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>
        <v>0</v>
      </c>
      <c r="FR52" s="2">
        <v>0</v>
      </c>
      <c r="FS52" s="2">
        <v>0</v>
      </c>
      <c r="FT52" s="2"/>
      <c r="FU52" s="2"/>
      <c r="FV52" s="2"/>
      <c r="FW52" s="2"/>
      <c r="FX52" s="2">
        <v>89</v>
      </c>
      <c r="FY52" s="2">
        <v>41</v>
      </c>
      <c r="FZ52" s="2"/>
      <c r="GA52" s="2" t="s">
        <v>3</v>
      </c>
      <c r="GB52" s="2"/>
      <c r="GC52" s="2"/>
      <c r="GD52" s="2">
        <v>1</v>
      </c>
      <c r="GE52" s="2"/>
      <c r="GF52" s="2">
        <v>971319057</v>
      </c>
      <c r="GG52" s="2">
        <v>2</v>
      </c>
      <c r="GH52" s="2">
        <v>1</v>
      </c>
      <c r="GI52" s="2">
        <v>-2</v>
      </c>
      <c r="GJ52" s="2">
        <v>0</v>
      </c>
      <c r="GK52" s="2">
        <v>0</v>
      </c>
      <c r="GL52" s="2">
        <f>ROUND(IF(AND(BH52=3,BI52=3,FS52&lt;&gt;0),P52,0),2)</f>
        <v>0</v>
      </c>
      <c r="GM52" s="2">
        <f>ROUND(O52+X52+Y52,2)+GX52</f>
        <v>6.2</v>
      </c>
      <c r="GN52" s="2">
        <f t="shared" si="43"/>
        <v>6.2</v>
      </c>
      <c r="GO52" s="2">
        <f t="shared" si="44"/>
        <v>0</v>
      </c>
      <c r="GP52" s="2">
        <f t="shared" si="45"/>
        <v>0</v>
      </c>
      <c r="GQ52" s="2"/>
      <c r="GR52" s="2">
        <v>0</v>
      </c>
      <c r="GS52" s="2">
        <v>3</v>
      </c>
      <c r="GT52" s="2">
        <v>0</v>
      </c>
      <c r="GU52" s="2" t="s">
        <v>3</v>
      </c>
      <c r="GV52" s="2">
        <f t="shared" si="46"/>
        <v>0</v>
      </c>
      <c r="GW52" s="2">
        <v>1</v>
      </c>
      <c r="GX52" s="2">
        <f>ROUND(HC52*I52,2)</f>
        <v>0</v>
      </c>
      <c r="GY52" s="2"/>
      <c r="GZ52" s="2"/>
      <c r="HA52" s="2">
        <v>0</v>
      </c>
      <c r="HB52" s="2">
        <v>0</v>
      </c>
      <c r="HC52" s="2">
        <f t="shared" si="47"/>
        <v>0</v>
      </c>
      <c r="HD52" s="2"/>
      <c r="HE52" s="2" t="s">
        <v>3</v>
      </c>
      <c r="HF52" s="2" t="s">
        <v>3</v>
      </c>
      <c r="HG52" s="2"/>
      <c r="HH52" s="2"/>
      <c r="HI52" s="2"/>
      <c r="HJ52" s="2"/>
      <c r="HK52" s="2"/>
      <c r="HL52" s="2"/>
      <c r="HM52" s="2" t="s">
        <v>3</v>
      </c>
      <c r="HN52" s="2" t="s">
        <v>33</v>
      </c>
      <c r="HO52" s="2" t="s">
        <v>34</v>
      </c>
      <c r="HP52" s="2" t="s">
        <v>35</v>
      </c>
      <c r="HQ52" s="2" t="s">
        <v>35</v>
      </c>
      <c r="HR52" s="2"/>
      <c r="HS52" s="2">
        <v>0</v>
      </c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>
        <v>0</v>
      </c>
      <c r="IL52" s="2"/>
      <c r="IM52" s="2"/>
      <c r="IN52" s="2"/>
      <c r="IO52" s="2"/>
      <c r="IP52" s="2"/>
      <c r="IQ52" s="2"/>
      <c r="IR52" s="2"/>
      <c r="IS52" s="2"/>
      <c r="IT52" s="2"/>
      <c r="IU52" s="2"/>
    </row>
    <row r="53" spans="1:255" x14ac:dyDescent="0.2">
      <c r="A53">
        <v>17</v>
      </c>
      <c r="B53">
        <v>1</v>
      </c>
      <c r="C53">
        <f>ROW(SmtRes!A60)</f>
        <v>60</v>
      </c>
      <c r="D53">
        <f>ROW(EtalonRes!A60)</f>
        <v>60</v>
      </c>
      <c r="E53" t="s">
        <v>77</v>
      </c>
      <c r="F53" t="s">
        <v>78</v>
      </c>
      <c r="G53" t="s">
        <v>79</v>
      </c>
      <c r="H53" t="s">
        <v>56</v>
      </c>
      <c r="I53">
        <f>ROUND(ROUND((1)/100,4),7)</f>
        <v>0.01</v>
      </c>
      <c r="J53">
        <v>0</v>
      </c>
      <c r="K53">
        <f>ROUND(ROUND((1)/100,4),7)</f>
        <v>0.01</v>
      </c>
      <c r="O53">
        <f>ROUND(CP53,0)</f>
        <v>96</v>
      </c>
      <c r="P53">
        <f>ROUND(CQ53*I53,0)</f>
        <v>0</v>
      </c>
      <c r="Q53">
        <f>ROUND(CR53*I53,0)</f>
        <v>64</v>
      </c>
      <c r="R53">
        <f>ROUND(CS53*I53,0)</f>
        <v>33</v>
      </c>
      <c r="S53">
        <f>ROUND(CT53*I53,0)</f>
        <v>32</v>
      </c>
      <c r="T53">
        <f>ROUND(CU53*I53,0)</f>
        <v>0</v>
      </c>
      <c r="U53">
        <f t="shared" si="21"/>
        <v>8.0759999999999998E-2</v>
      </c>
      <c r="V53">
        <f t="shared" si="22"/>
        <v>4.4880000000000003E-2</v>
      </c>
      <c r="W53">
        <f>ROUND(CX53*I53,0)</f>
        <v>0</v>
      </c>
      <c r="X53">
        <f>ROUND(CY53,0)</f>
        <v>58</v>
      </c>
      <c r="Y53">
        <f>ROUND(CZ53,0)</f>
        <v>27</v>
      </c>
      <c r="AA53">
        <v>64845070</v>
      </c>
      <c r="AB53">
        <f t="shared" si="23"/>
        <v>453.94</v>
      </c>
      <c r="AC53">
        <f t="shared" si="24"/>
        <v>0</v>
      </c>
      <c r="AD53">
        <f t="shared" si="25"/>
        <v>390.95</v>
      </c>
      <c r="AE53">
        <f t="shared" si="26"/>
        <v>64.63</v>
      </c>
      <c r="AF53">
        <f t="shared" si="27"/>
        <v>62.99</v>
      </c>
      <c r="AG53">
        <f t="shared" si="28"/>
        <v>0</v>
      </c>
      <c r="AH53">
        <f t="shared" si="29"/>
        <v>8.0760000000000005</v>
      </c>
      <c r="AI53">
        <f t="shared" si="30"/>
        <v>4.4880000000000004</v>
      </c>
      <c r="AJ53">
        <f t="shared" si="31"/>
        <v>0</v>
      </c>
      <c r="AK53">
        <v>378.28</v>
      </c>
      <c r="AL53">
        <v>0</v>
      </c>
      <c r="AM53">
        <v>325.79000000000002</v>
      </c>
      <c r="AN53">
        <v>53.86</v>
      </c>
      <c r="AO53">
        <v>52.49</v>
      </c>
      <c r="AP53">
        <v>0</v>
      </c>
      <c r="AQ53">
        <v>6.73</v>
      </c>
      <c r="AR53">
        <v>3.74</v>
      </c>
      <c r="AS53">
        <v>0</v>
      </c>
      <c r="AT53">
        <v>89</v>
      </c>
      <c r="AU53">
        <v>41</v>
      </c>
      <c r="AV53">
        <v>1</v>
      </c>
      <c r="AW53">
        <v>1</v>
      </c>
      <c r="AZ53">
        <v>1</v>
      </c>
      <c r="BA53">
        <v>50.93</v>
      </c>
      <c r="BB53">
        <v>16.329999999999998</v>
      </c>
      <c r="BC53">
        <v>1</v>
      </c>
      <c r="BD53" t="s">
        <v>3</v>
      </c>
      <c r="BE53" t="s">
        <v>3</v>
      </c>
      <c r="BF53" t="s">
        <v>3</v>
      </c>
      <c r="BG53" t="s">
        <v>3</v>
      </c>
      <c r="BH53">
        <v>0</v>
      </c>
      <c r="BI53">
        <v>1</v>
      </c>
      <c r="BJ53" t="s">
        <v>80</v>
      </c>
      <c r="BM53">
        <v>1007</v>
      </c>
      <c r="BN53">
        <v>0</v>
      </c>
      <c r="BO53" t="s">
        <v>78</v>
      </c>
      <c r="BP53">
        <v>1</v>
      </c>
      <c r="BQ53">
        <v>2</v>
      </c>
      <c r="BR53">
        <v>0</v>
      </c>
      <c r="BS53">
        <v>50.93</v>
      </c>
      <c r="BT53">
        <v>1</v>
      </c>
      <c r="BU53">
        <v>1</v>
      </c>
      <c r="BV53">
        <v>1</v>
      </c>
      <c r="BW53">
        <v>1</v>
      </c>
      <c r="BX53">
        <v>1</v>
      </c>
      <c r="BY53" t="s">
        <v>3</v>
      </c>
      <c r="BZ53">
        <v>89</v>
      </c>
      <c r="CA53">
        <v>41</v>
      </c>
      <c r="CB53" t="s">
        <v>3</v>
      </c>
      <c r="CE53">
        <v>0</v>
      </c>
      <c r="CF53">
        <v>0</v>
      </c>
      <c r="CG53">
        <v>0</v>
      </c>
      <c r="CM53">
        <v>0</v>
      </c>
      <c r="CN53" t="s">
        <v>290</v>
      </c>
      <c r="CO53">
        <v>0</v>
      </c>
      <c r="CP53">
        <f t="shared" si="32"/>
        <v>96</v>
      </c>
      <c r="CQ53">
        <f t="shared" si="33"/>
        <v>0</v>
      </c>
      <c r="CR53">
        <f t="shared" si="34"/>
        <v>6384.0789800000002</v>
      </c>
      <c r="CS53">
        <f t="shared" si="35"/>
        <v>3291.6058999999996</v>
      </c>
      <c r="CT53">
        <f t="shared" si="36"/>
        <v>3208.0807</v>
      </c>
      <c r="CU53">
        <f t="shared" si="37"/>
        <v>0</v>
      </c>
      <c r="CV53">
        <f t="shared" si="38"/>
        <v>8.0760000000000005</v>
      </c>
      <c r="CW53">
        <f t="shared" si="39"/>
        <v>4.4880000000000004</v>
      </c>
      <c r="CX53">
        <f t="shared" si="40"/>
        <v>0</v>
      </c>
      <c r="CY53">
        <f t="shared" si="41"/>
        <v>57.85</v>
      </c>
      <c r="CZ53">
        <f t="shared" si="42"/>
        <v>26.65</v>
      </c>
      <c r="DB53">
        <v>26</v>
      </c>
      <c r="DC53" t="s">
        <v>3</v>
      </c>
      <c r="DD53" t="s">
        <v>3</v>
      </c>
      <c r="DE53" t="s">
        <v>27</v>
      </c>
      <c r="DF53" t="s">
        <v>27</v>
      </c>
      <c r="DG53" t="s">
        <v>27</v>
      </c>
      <c r="DH53" t="s">
        <v>3</v>
      </c>
      <c r="DI53" t="s">
        <v>27</v>
      </c>
      <c r="DJ53" t="s">
        <v>27</v>
      </c>
      <c r="DK53" t="s">
        <v>3</v>
      </c>
      <c r="DL53" t="s">
        <v>3</v>
      </c>
      <c r="DM53" t="s">
        <v>3</v>
      </c>
      <c r="DN53">
        <v>0</v>
      </c>
      <c r="DO53">
        <v>0</v>
      </c>
      <c r="DP53">
        <v>1</v>
      </c>
      <c r="DQ53">
        <v>1</v>
      </c>
      <c r="DU53">
        <v>1013</v>
      </c>
      <c r="DV53" t="s">
        <v>56</v>
      </c>
      <c r="DW53" t="s">
        <v>56</v>
      </c>
      <c r="DX53">
        <v>1</v>
      </c>
      <c r="DZ53" t="s">
        <v>3</v>
      </c>
      <c r="EA53" t="s">
        <v>3</v>
      </c>
      <c r="EB53" t="s">
        <v>3</v>
      </c>
      <c r="EC53" t="s">
        <v>3</v>
      </c>
      <c r="EE53">
        <v>56792876</v>
      </c>
      <c r="EF53">
        <v>2</v>
      </c>
      <c r="EG53" t="s">
        <v>28</v>
      </c>
      <c r="EH53">
        <v>1</v>
      </c>
      <c r="EI53" t="s">
        <v>29</v>
      </c>
      <c r="EJ53">
        <v>1</v>
      </c>
      <c r="EK53">
        <v>1007</v>
      </c>
      <c r="EL53" t="s">
        <v>30</v>
      </c>
      <c r="EM53" t="s">
        <v>31</v>
      </c>
      <c r="EO53" t="s">
        <v>32</v>
      </c>
      <c r="EQ53">
        <v>131072</v>
      </c>
      <c r="ER53">
        <v>378.28</v>
      </c>
      <c r="ES53">
        <v>0</v>
      </c>
      <c r="ET53">
        <v>325.79000000000002</v>
      </c>
      <c r="EU53">
        <v>53.86</v>
      </c>
      <c r="EV53">
        <v>52.49</v>
      </c>
      <c r="EW53">
        <v>6.73</v>
      </c>
      <c r="EX53">
        <v>3.74</v>
      </c>
      <c r="EY53">
        <v>0</v>
      </c>
      <c r="FQ53">
        <v>0</v>
      </c>
      <c r="FR53">
        <v>0</v>
      </c>
      <c r="FS53">
        <v>0</v>
      </c>
      <c r="FX53">
        <v>89</v>
      </c>
      <c r="FY53">
        <v>41</v>
      </c>
      <c r="GA53" t="s">
        <v>3</v>
      </c>
      <c r="GD53">
        <v>1</v>
      </c>
      <c r="GF53">
        <v>971319057</v>
      </c>
      <c r="GG53">
        <v>2</v>
      </c>
      <c r="GH53">
        <v>1</v>
      </c>
      <c r="GI53">
        <v>2</v>
      </c>
      <c r="GJ53">
        <v>0</v>
      </c>
      <c r="GK53">
        <v>0</v>
      </c>
      <c r="GL53">
        <f>ROUND(IF(AND(BH53=3,BI53=3,FS53&lt;&gt;0),P53,0),0)</f>
        <v>0</v>
      </c>
      <c r="GM53">
        <f>ROUND(O53+X53+Y53,0)+GX53</f>
        <v>181</v>
      </c>
      <c r="GN53">
        <f t="shared" si="43"/>
        <v>181</v>
      </c>
      <c r="GO53">
        <f t="shared" si="44"/>
        <v>0</v>
      </c>
      <c r="GP53">
        <f t="shared" si="45"/>
        <v>0</v>
      </c>
      <c r="GR53">
        <v>0</v>
      </c>
      <c r="GS53">
        <v>3</v>
      </c>
      <c r="GT53">
        <v>0</v>
      </c>
      <c r="GU53" t="s">
        <v>3</v>
      </c>
      <c r="GV53">
        <f t="shared" si="46"/>
        <v>0</v>
      </c>
      <c r="GW53">
        <v>1</v>
      </c>
      <c r="GX53">
        <f>ROUND(HC53*I53,0)</f>
        <v>0</v>
      </c>
      <c r="HA53">
        <v>0</v>
      </c>
      <c r="HB53">
        <v>0</v>
      </c>
      <c r="HC53">
        <f t="shared" si="47"/>
        <v>0</v>
      </c>
      <c r="HE53" t="s">
        <v>3</v>
      </c>
      <c r="HF53" t="s">
        <v>3</v>
      </c>
      <c r="HM53" t="s">
        <v>3</v>
      </c>
      <c r="HN53" t="s">
        <v>33</v>
      </c>
      <c r="HO53" t="s">
        <v>34</v>
      </c>
      <c r="HP53" t="s">
        <v>35</v>
      </c>
      <c r="HQ53" t="s">
        <v>35</v>
      </c>
      <c r="HS53">
        <v>0</v>
      </c>
      <c r="IK53">
        <v>0</v>
      </c>
    </row>
    <row r="54" spans="1:255" x14ac:dyDescent="0.2">
      <c r="A54" s="2">
        <v>17</v>
      </c>
      <c r="B54" s="2">
        <v>1</v>
      </c>
      <c r="C54" s="2">
        <f>ROW(SmtRes!A62)</f>
        <v>62</v>
      </c>
      <c r="D54" s="2">
        <f>ROW(EtalonRes!A62)</f>
        <v>62</v>
      </c>
      <c r="E54" s="2" t="s">
        <v>81</v>
      </c>
      <c r="F54" s="2" t="s">
        <v>82</v>
      </c>
      <c r="G54" s="2" t="s">
        <v>83</v>
      </c>
      <c r="H54" s="2" t="s">
        <v>84</v>
      </c>
      <c r="I54" s="2">
        <f>ROUND(ROUND((98+6+1)/100,4),7)</f>
        <v>1.05</v>
      </c>
      <c r="J54" s="2">
        <v>0</v>
      </c>
      <c r="K54" s="2">
        <f>ROUND(ROUND((98+6+1)/100,4),7)</f>
        <v>1.05</v>
      </c>
      <c r="L54" s="2"/>
      <c r="M54" s="2"/>
      <c r="N54" s="2"/>
      <c r="O54" s="2">
        <f>ROUND(CP54,2)</f>
        <v>258.08</v>
      </c>
      <c r="P54" s="2">
        <f>ROUND(CQ54*I54,2)</f>
        <v>0</v>
      </c>
      <c r="Q54" s="2">
        <f>ROUND(CR54*I54,2)</f>
        <v>258.08</v>
      </c>
      <c r="R54" s="2">
        <f>ROUND(CS54*I54,2)</f>
        <v>26.53</v>
      </c>
      <c r="S54" s="2">
        <f>ROUND(CT54*I54,2)</f>
        <v>0</v>
      </c>
      <c r="T54" s="2">
        <f>ROUND(CU54*I54,2)</f>
        <v>0</v>
      </c>
      <c r="U54" s="2">
        <f t="shared" si="21"/>
        <v>0</v>
      </c>
      <c r="V54" s="2">
        <f t="shared" si="22"/>
        <v>1.9656</v>
      </c>
      <c r="W54" s="2">
        <f>ROUND(CX54*I54,2)</f>
        <v>0</v>
      </c>
      <c r="X54" s="2">
        <f>ROUND(CY54,2)</f>
        <v>23.61</v>
      </c>
      <c r="Y54" s="2">
        <f>ROUND(CZ54,2)</f>
        <v>10.88</v>
      </c>
      <c r="Z54" s="2"/>
      <c r="AA54" s="2">
        <v>64845073</v>
      </c>
      <c r="AB54" s="2">
        <f t="shared" si="23"/>
        <v>245.79</v>
      </c>
      <c r="AC54" s="2">
        <f t="shared" si="24"/>
        <v>0</v>
      </c>
      <c r="AD54" s="2">
        <f t="shared" si="25"/>
        <v>245.79</v>
      </c>
      <c r="AE54" s="2">
        <f t="shared" si="26"/>
        <v>25.27</v>
      </c>
      <c r="AF54" s="2">
        <f t="shared" si="27"/>
        <v>0</v>
      </c>
      <c r="AG54" s="2">
        <f t="shared" si="28"/>
        <v>0</v>
      </c>
      <c r="AH54" s="2">
        <f t="shared" si="29"/>
        <v>0</v>
      </c>
      <c r="AI54" s="2">
        <f t="shared" si="30"/>
        <v>1.8719999999999999</v>
      </c>
      <c r="AJ54" s="2">
        <f t="shared" si="31"/>
        <v>0</v>
      </c>
      <c r="AK54" s="2">
        <v>204.83</v>
      </c>
      <c r="AL54" s="2">
        <v>0</v>
      </c>
      <c r="AM54" s="2">
        <v>204.83</v>
      </c>
      <c r="AN54" s="2">
        <v>21.06</v>
      </c>
      <c r="AO54" s="2">
        <v>0</v>
      </c>
      <c r="AP54" s="2">
        <v>0</v>
      </c>
      <c r="AQ54" s="2">
        <v>0</v>
      </c>
      <c r="AR54" s="2">
        <v>1.56</v>
      </c>
      <c r="AS54" s="2">
        <v>0</v>
      </c>
      <c r="AT54" s="2">
        <v>89</v>
      </c>
      <c r="AU54" s="2">
        <v>41</v>
      </c>
      <c r="AV54" s="2">
        <v>1</v>
      </c>
      <c r="AW54" s="2">
        <v>1</v>
      </c>
      <c r="AX54" s="2"/>
      <c r="AY54" s="2"/>
      <c r="AZ54" s="2">
        <v>1</v>
      </c>
      <c r="BA54" s="2">
        <v>1</v>
      </c>
      <c r="BB54" s="2">
        <v>1</v>
      </c>
      <c r="BC54" s="2">
        <v>1</v>
      </c>
      <c r="BD54" s="2" t="s">
        <v>3</v>
      </c>
      <c r="BE54" s="2" t="s">
        <v>3</v>
      </c>
      <c r="BF54" s="2" t="s">
        <v>3</v>
      </c>
      <c r="BG54" s="2" t="s">
        <v>3</v>
      </c>
      <c r="BH54" s="2">
        <v>0</v>
      </c>
      <c r="BI54" s="2">
        <v>1</v>
      </c>
      <c r="BJ54" s="2" t="s">
        <v>85</v>
      </c>
      <c r="BK54" s="2"/>
      <c r="BL54" s="2"/>
      <c r="BM54" s="2">
        <v>1007</v>
      </c>
      <c r="BN54" s="2">
        <v>0</v>
      </c>
      <c r="BO54" s="2" t="s">
        <v>3</v>
      </c>
      <c r="BP54" s="2">
        <v>0</v>
      </c>
      <c r="BQ54" s="2">
        <v>2</v>
      </c>
      <c r="BR54" s="2">
        <v>0</v>
      </c>
      <c r="BS54" s="2">
        <v>1</v>
      </c>
      <c r="BT54" s="2">
        <v>1</v>
      </c>
      <c r="BU54" s="2">
        <v>1</v>
      </c>
      <c r="BV54" s="2">
        <v>1</v>
      </c>
      <c r="BW54" s="2">
        <v>1</v>
      </c>
      <c r="BX54" s="2">
        <v>1</v>
      </c>
      <c r="BY54" s="2" t="s">
        <v>3</v>
      </c>
      <c r="BZ54" s="2">
        <v>89</v>
      </c>
      <c r="CA54" s="2">
        <v>41</v>
      </c>
      <c r="CB54" s="2" t="s">
        <v>3</v>
      </c>
      <c r="CC54" s="2"/>
      <c r="CD54" s="2"/>
      <c r="CE54" s="2">
        <v>0</v>
      </c>
      <c r="CF54" s="2">
        <v>0</v>
      </c>
      <c r="CG54" s="2">
        <v>0</v>
      </c>
      <c r="CH54" s="2"/>
      <c r="CI54" s="2"/>
      <c r="CJ54" s="2"/>
      <c r="CK54" s="2"/>
      <c r="CL54" s="2"/>
      <c r="CM54" s="2">
        <v>0</v>
      </c>
      <c r="CN54" s="2" t="s">
        <v>290</v>
      </c>
      <c r="CO54" s="2">
        <v>0</v>
      </c>
      <c r="CP54" s="2">
        <f t="shared" si="32"/>
        <v>258.08</v>
      </c>
      <c r="CQ54" s="2">
        <f t="shared" si="33"/>
        <v>0</v>
      </c>
      <c r="CR54" s="2">
        <f t="shared" si="34"/>
        <v>245.79400000000001</v>
      </c>
      <c r="CS54" s="2">
        <f t="shared" si="35"/>
        <v>25.27</v>
      </c>
      <c r="CT54" s="2">
        <f t="shared" si="36"/>
        <v>0</v>
      </c>
      <c r="CU54" s="2">
        <f t="shared" si="37"/>
        <v>0</v>
      </c>
      <c r="CV54" s="2">
        <f t="shared" si="38"/>
        <v>0</v>
      </c>
      <c r="CW54" s="2">
        <f t="shared" si="39"/>
        <v>1.8719999999999999</v>
      </c>
      <c r="CX54" s="2">
        <f t="shared" si="40"/>
        <v>0</v>
      </c>
      <c r="CY54" s="2">
        <f t="shared" si="41"/>
        <v>23.611699999999999</v>
      </c>
      <c r="CZ54" s="2">
        <f t="shared" si="42"/>
        <v>10.8773</v>
      </c>
      <c r="DA54" s="2"/>
      <c r="DB54" s="2">
        <v>27</v>
      </c>
      <c r="DC54" s="2" t="s">
        <v>3</v>
      </c>
      <c r="DD54" s="2" t="s">
        <v>3</v>
      </c>
      <c r="DE54" s="2" t="s">
        <v>27</v>
      </c>
      <c r="DF54" s="2" t="s">
        <v>27</v>
      </c>
      <c r="DG54" s="2" t="s">
        <v>27</v>
      </c>
      <c r="DH54" s="2" t="s">
        <v>3</v>
      </c>
      <c r="DI54" s="2" t="s">
        <v>27</v>
      </c>
      <c r="DJ54" s="2" t="s">
        <v>27</v>
      </c>
      <c r="DK54" s="2" t="s">
        <v>3</v>
      </c>
      <c r="DL54" s="2" t="s">
        <v>3</v>
      </c>
      <c r="DM54" s="2" t="s">
        <v>3</v>
      </c>
      <c r="DN54" s="2">
        <v>0</v>
      </c>
      <c r="DO54" s="2">
        <v>0</v>
      </c>
      <c r="DP54" s="2">
        <v>1</v>
      </c>
      <c r="DQ54" s="2">
        <v>1</v>
      </c>
      <c r="DR54" s="2"/>
      <c r="DS54" s="2"/>
      <c r="DT54" s="2"/>
      <c r="DU54" s="2">
        <v>1013</v>
      </c>
      <c r="DV54" s="2" t="s">
        <v>84</v>
      </c>
      <c r="DW54" s="2" t="s">
        <v>84</v>
      </c>
      <c r="DX54" s="2">
        <v>1</v>
      </c>
      <c r="DY54" s="2"/>
      <c r="DZ54" s="2" t="s">
        <v>3</v>
      </c>
      <c r="EA54" s="2" t="s">
        <v>3</v>
      </c>
      <c r="EB54" s="2" t="s">
        <v>3</v>
      </c>
      <c r="EC54" s="2" t="s">
        <v>3</v>
      </c>
      <c r="ED54" s="2"/>
      <c r="EE54" s="2">
        <v>56792876</v>
      </c>
      <c r="EF54" s="2">
        <v>2</v>
      </c>
      <c r="EG54" s="2" t="s">
        <v>28</v>
      </c>
      <c r="EH54" s="2">
        <v>1</v>
      </c>
      <c r="EI54" s="2" t="s">
        <v>29</v>
      </c>
      <c r="EJ54" s="2">
        <v>1</v>
      </c>
      <c r="EK54" s="2">
        <v>1007</v>
      </c>
      <c r="EL54" s="2" t="s">
        <v>30</v>
      </c>
      <c r="EM54" s="2" t="s">
        <v>31</v>
      </c>
      <c r="EN54" s="2"/>
      <c r="EO54" s="2" t="s">
        <v>32</v>
      </c>
      <c r="EP54" s="2"/>
      <c r="EQ54" s="2">
        <v>131072</v>
      </c>
      <c r="ER54" s="2">
        <v>204.83</v>
      </c>
      <c r="ES54" s="2">
        <v>0</v>
      </c>
      <c r="ET54" s="2">
        <v>204.83</v>
      </c>
      <c r="EU54" s="2">
        <v>21.06</v>
      </c>
      <c r="EV54" s="2">
        <v>0</v>
      </c>
      <c r="EW54" s="2">
        <v>0</v>
      </c>
      <c r="EX54" s="2">
        <v>1.56</v>
      </c>
      <c r="EY54" s="2">
        <v>0</v>
      </c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>
        <v>0</v>
      </c>
      <c r="FR54" s="2">
        <v>0</v>
      </c>
      <c r="FS54" s="2">
        <v>0</v>
      </c>
      <c r="FT54" s="2"/>
      <c r="FU54" s="2"/>
      <c r="FV54" s="2"/>
      <c r="FW54" s="2"/>
      <c r="FX54" s="2">
        <v>89</v>
      </c>
      <c r="FY54" s="2">
        <v>41</v>
      </c>
      <c r="FZ54" s="2"/>
      <c r="GA54" s="2" t="s">
        <v>3</v>
      </c>
      <c r="GB54" s="2"/>
      <c r="GC54" s="2"/>
      <c r="GD54" s="2">
        <v>1</v>
      </c>
      <c r="GE54" s="2"/>
      <c r="GF54" s="2">
        <v>1670556200</v>
      </c>
      <c r="GG54" s="2">
        <v>2</v>
      </c>
      <c r="GH54" s="2">
        <v>1</v>
      </c>
      <c r="GI54" s="2">
        <v>-2</v>
      </c>
      <c r="GJ54" s="2">
        <v>0</v>
      </c>
      <c r="GK54" s="2">
        <v>0</v>
      </c>
      <c r="GL54" s="2">
        <f>ROUND(IF(AND(BH54=3,BI54=3,FS54&lt;&gt;0),P54,0),2)</f>
        <v>0</v>
      </c>
      <c r="GM54" s="2">
        <f>ROUND(O54+X54+Y54,2)+GX54</f>
        <v>292.57</v>
      </c>
      <c r="GN54" s="2">
        <f t="shared" si="43"/>
        <v>292.57</v>
      </c>
      <c r="GO54" s="2">
        <f t="shared" si="44"/>
        <v>0</v>
      </c>
      <c r="GP54" s="2">
        <f t="shared" si="45"/>
        <v>0</v>
      </c>
      <c r="GQ54" s="2"/>
      <c r="GR54" s="2">
        <v>0</v>
      </c>
      <c r="GS54" s="2">
        <v>3</v>
      </c>
      <c r="GT54" s="2">
        <v>0</v>
      </c>
      <c r="GU54" s="2" t="s">
        <v>3</v>
      </c>
      <c r="GV54" s="2">
        <f t="shared" si="46"/>
        <v>0</v>
      </c>
      <c r="GW54" s="2">
        <v>1</v>
      </c>
      <c r="GX54" s="2">
        <f>ROUND(HC54*I54,2)</f>
        <v>0</v>
      </c>
      <c r="GY54" s="2"/>
      <c r="GZ54" s="2"/>
      <c r="HA54" s="2">
        <v>0</v>
      </c>
      <c r="HB54" s="2">
        <v>0</v>
      </c>
      <c r="HC54" s="2">
        <f t="shared" si="47"/>
        <v>0</v>
      </c>
      <c r="HD54" s="2"/>
      <c r="HE54" s="2" t="s">
        <v>3</v>
      </c>
      <c r="HF54" s="2" t="s">
        <v>3</v>
      </c>
      <c r="HG54" s="2"/>
      <c r="HH54" s="2"/>
      <c r="HI54" s="2"/>
      <c r="HJ54" s="2"/>
      <c r="HK54" s="2"/>
      <c r="HL54" s="2"/>
      <c r="HM54" s="2" t="s">
        <v>3</v>
      </c>
      <c r="HN54" s="2" t="s">
        <v>33</v>
      </c>
      <c r="HO54" s="2" t="s">
        <v>34</v>
      </c>
      <c r="HP54" s="2" t="s">
        <v>35</v>
      </c>
      <c r="HQ54" s="2" t="s">
        <v>35</v>
      </c>
      <c r="HR54" s="2"/>
      <c r="HS54" s="2">
        <v>0</v>
      </c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>
        <v>0</v>
      </c>
      <c r="IL54" s="2"/>
      <c r="IM54" s="2"/>
      <c r="IN54" s="2"/>
      <c r="IO54" s="2"/>
      <c r="IP54" s="2"/>
      <c r="IQ54" s="2"/>
      <c r="IR54" s="2"/>
      <c r="IS54" s="2"/>
      <c r="IT54" s="2"/>
      <c r="IU54" s="2"/>
    </row>
    <row r="55" spans="1:255" x14ac:dyDescent="0.2">
      <c r="A55">
        <v>17</v>
      </c>
      <c r="B55">
        <v>1</v>
      </c>
      <c r="C55">
        <f>ROW(SmtRes!A64)</f>
        <v>64</v>
      </c>
      <c r="D55">
        <f>ROW(EtalonRes!A64)</f>
        <v>64</v>
      </c>
      <c r="E55" t="s">
        <v>81</v>
      </c>
      <c r="F55" t="s">
        <v>82</v>
      </c>
      <c r="G55" t="s">
        <v>83</v>
      </c>
      <c r="H55" t="s">
        <v>84</v>
      </c>
      <c r="I55">
        <f>ROUND(ROUND((98+6+1)/100,4),7)</f>
        <v>1.05</v>
      </c>
      <c r="J55">
        <v>0</v>
      </c>
      <c r="K55">
        <f>ROUND(ROUND((98+6+1)/100,4),7)</f>
        <v>1.05</v>
      </c>
      <c r="O55">
        <f>ROUND(CP55,0)</f>
        <v>3561</v>
      </c>
      <c r="P55">
        <f>ROUND(CQ55*I55,0)</f>
        <v>0</v>
      </c>
      <c r="Q55">
        <f>ROUND(CR55*I55,0)</f>
        <v>3561</v>
      </c>
      <c r="R55">
        <f>ROUND(CS55*I55,0)</f>
        <v>1351</v>
      </c>
      <c r="S55">
        <f>ROUND(CT55*I55,0)</f>
        <v>0</v>
      </c>
      <c r="T55">
        <f>ROUND(CU55*I55,0)</f>
        <v>0</v>
      </c>
      <c r="U55">
        <f t="shared" si="21"/>
        <v>0</v>
      </c>
      <c r="V55">
        <f t="shared" si="22"/>
        <v>1.9656</v>
      </c>
      <c r="W55">
        <f>ROUND(CX55*I55,0)</f>
        <v>0</v>
      </c>
      <c r="X55">
        <f>ROUND(CY55,0)</f>
        <v>1202</v>
      </c>
      <c r="Y55">
        <f>ROUND(CZ55,0)</f>
        <v>554</v>
      </c>
      <c r="AA55">
        <v>64845070</v>
      </c>
      <c r="AB55">
        <f t="shared" si="23"/>
        <v>245.79</v>
      </c>
      <c r="AC55">
        <f t="shared" si="24"/>
        <v>0</v>
      </c>
      <c r="AD55">
        <f t="shared" si="25"/>
        <v>245.79</v>
      </c>
      <c r="AE55">
        <f t="shared" si="26"/>
        <v>25.27</v>
      </c>
      <c r="AF55">
        <f t="shared" si="27"/>
        <v>0</v>
      </c>
      <c r="AG55">
        <f t="shared" si="28"/>
        <v>0</v>
      </c>
      <c r="AH55">
        <f t="shared" si="29"/>
        <v>0</v>
      </c>
      <c r="AI55">
        <f t="shared" si="30"/>
        <v>1.8719999999999999</v>
      </c>
      <c r="AJ55">
        <f t="shared" si="31"/>
        <v>0</v>
      </c>
      <c r="AK55">
        <v>204.83</v>
      </c>
      <c r="AL55">
        <v>0</v>
      </c>
      <c r="AM55">
        <v>204.83</v>
      </c>
      <c r="AN55">
        <v>21.06</v>
      </c>
      <c r="AO55">
        <v>0</v>
      </c>
      <c r="AP55">
        <v>0</v>
      </c>
      <c r="AQ55">
        <v>0</v>
      </c>
      <c r="AR55">
        <v>1.56</v>
      </c>
      <c r="AS55">
        <v>0</v>
      </c>
      <c r="AT55">
        <v>89</v>
      </c>
      <c r="AU55">
        <v>41</v>
      </c>
      <c r="AV55">
        <v>1</v>
      </c>
      <c r="AW55">
        <v>1</v>
      </c>
      <c r="AZ55">
        <v>1</v>
      </c>
      <c r="BA55">
        <v>50.93</v>
      </c>
      <c r="BB55">
        <v>13.8</v>
      </c>
      <c r="BC55">
        <v>1</v>
      </c>
      <c r="BD55" t="s">
        <v>3</v>
      </c>
      <c r="BE55" t="s">
        <v>3</v>
      </c>
      <c r="BF55" t="s">
        <v>3</v>
      </c>
      <c r="BG55" t="s">
        <v>3</v>
      </c>
      <c r="BH55">
        <v>0</v>
      </c>
      <c r="BI55">
        <v>1</v>
      </c>
      <c r="BJ55" t="s">
        <v>85</v>
      </c>
      <c r="BM55">
        <v>1007</v>
      </c>
      <c r="BN55">
        <v>0</v>
      </c>
      <c r="BO55" t="s">
        <v>82</v>
      </c>
      <c r="BP55">
        <v>1</v>
      </c>
      <c r="BQ55">
        <v>2</v>
      </c>
      <c r="BR55">
        <v>0</v>
      </c>
      <c r="BS55">
        <v>50.93</v>
      </c>
      <c r="BT55">
        <v>1</v>
      </c>
      <c r="BU55">
        <v>1</v>
      </c>
      <c r="BV55">
        <v>1</v>
      </c>
      <c r="BW55">
        <v>1</v>
      </c>
      <c r="BX55">
        <v>1</v>
      </c>
      <c r="BY55" t="s">
        <v>3</v>
      </c>
      <c r="BZ55">
        <v>89</v>
      </c>
      <c r="CA55">
        <v>41</v>
      </c>
      <c r="CB55" t="s">
        <v>3</v>
      </c>
      <c r="CE55">
        <v>0</v>
      </c>
      <c r="CF55">
        <v>0</v>
      </c>
      <c r="CG55">
        <v>0</v>
      </c>
      <c r="CM55">
        <v>0</v>
      </c>
      <c r="CN55" t="s">
        <v>290</v>
      </c>
      <c r="CO55">
        <v>0</v>
      </c>
      <c r="CP55">
        <f t="shared" si="32"/>
        <v>3561</v>
      </c>
      <c r="CQ55">
        <f t="shared" si="33"/>
        <v>0</v>
      </c>
      <c r="CR55">
        <f t="shared" si="34"/>
        <v>3391.88294</v>
      </c>
      <c r="CS55">
        <f t="shared" si="35"/>
        <v>1287.0011</v>
      </c>
      <c r="CT55">
        <f t="shared" si="36"/>
        <v>0</v>
      </c>
      <c r="CU55">
        <f t="shared" si="37"/>
        <v>0</v>
      </c>
      <c r="CV55">
        <f t="shared" si="38"/>
        <v>0</v>
      </c>
      <c r="CW55">
        <f t="shared" si="39"/>
        <v>1.8719999999999999</v>
      </c>
      <c r="CX55">
        <f t="shared" si="40"/>
        <v>0</v>
      </c>
      <c r="CY55">
        <f t="shared" si="41"/>
        <v>1202.3900000000001</v>
      </c>
      <c r="CZ55">
        <f t="shared" si="42"/>
        <v>553.91</v>
      </c>
      <c r="DB55">
        <v>28</v>
      </c>
      <c r="DC55" t="s">
        <v>3</v>
      </c>
      <c r="DD55" t="s">
        <v>3</v>
      </c>
      <c r="DE55" t="s">
        <v>27</v>
      </c>
      <c r="DF55" t="s">
        <v>27</v>
      </c>
      <c r="DG55" t="s">
        <v>27</v>
      </c>
      <c r="DH55" t="s">
        <v>3</v>
      </c>
      <c r="DI55" t="s">
        <v>27</v>
      </c>
      <c r="DJ55" t="s">
        <v>27</v>
      </c>
      <c r="DK55" t="s">
        <v>3</v>
      </c>
      <c r="DL55" t="s">
        <v>3</v>
      </c>
      <c r="DM55" t="s">
        <v>3</v>
      </c>
      <c r="DN55">
        <v>0</v>
      </c>
      <c r="DO55">
        <v>0</v>
      </c>
      <c r="DP55">
        <v>1</v>
      </c>
      <c r="DQ55">
        <v>1</v>
      </c>
      <c r="DU55">
        <v>1013</v>
      </c>
      <c r="DV55" t="s">
        <v>84</v>
      </c>
      <c r="DW55" t="s">
        <v>84</v>
      </c>
      <c r="DX55">
        <v>1</v>
      </c>
      <c r="DZ55" t="s">
        <v>3</v>
      </c>
      <c r="EA55" t="s">
        <v>3</v>
      </c>
      <c r="EB55" t="s">
        <v>3</v>
      </c>
      <c r="EC55" t="s">
        <v>3</v>
      </c>
      <c r="EE55">
        <v>56792876</v>
      </c>
      <c r="EF55">
        <v>2</v>
      </c>
      <c r="EG55" t="s">
        <v>28</v>
      </c>
      <c r="EH55">
        <v>1</v>
      </c>
      <c r="EI55" t="s">
        <v>29</v>
      </c>
      <c r="EJ55">
        <v>1</v>
      </c>
      <c r="EK55">
        <v>1007</v>
      </c>
      <c r="EL55" t="s">
        <v>30</v>
      </c>
      <c r="EM55" t="s">
        <v>31</v>
      </c>
      <c r="EO55" t="s">
        <v>32</v>
      </c>
      <c r="EQ55">
        <v>131072</v>
      </c>
      <c r="ER55">
        <v>204.83</v>
      </c>
      <c r="ES55">
        <v>0</v>
      </c>
      <c r="ET55">
        <v>204.83</v>
      </c>
      <c r="EU55">
        <v>21.06</v>
      </c>
      <c r="EV55">
        <v>0</v>
      </c>
      <c r="EW55">
        <v>0</v>
      </c>
      <c r="EX55">
        <v>1.56</v>
      </c>
      <c r="EY55">
        <v>0</v>
      </c>
      <c r="FQ55">
        <v>0</v>
      </c>
      <c r="FR55">
        <v>0</v>
      </c>
      <c r="FS55">
        <v>0</v>
      </c>
      <c r="FX55">
        <v>89</v>
      </c>
      <c r="FY55">
        <v>41</v>
      </c>
      <c r="GA55" t="s">
        <v>3</v>
      </c>
      <c r="GD55">
        <v>1</v>
      </c>
      <c r="GF55">
        <v>1670556200</v>
      </c>
      <c r="GG55">
        <v>2</v>
      </c>
      <c r="GH55">
        <v>1</v>
      </c>
      <c r="GI55">
        <v>2</v>
      </c>
      <c r="GJ55">
        <v>0</v>
      </c>
      <c r="GK55">
        <v>0</v>
      </c>
      <c r="GL55">
        <f>ROUND(IF(AND(BH55=3,BI55=3,FS55&lt;&gt;0),P55,0),0)</f>
        <v>0</v>
      </c>
      <c r="GM55">
        <f>ROUND(O55+X55+Y55,0)+GX55</f>
        <v>5317</v>
      </c>
      <c r="GN55">
        <f t="shared" si="43"/>
        <v>5317</v>
      </c>
      <c r="GO55">
        <f t="shared" si="44"/>
        <v>0</v>
      </c>
      <c r="GP55">
        <f t="shared" si="45"/>
        <v>0</v>
      </c>
      <c r="GR55">
        <v>0</v>
      </c>
      <c r="GS55">
        <v>3</v>
      </c>
      <c r="GT55">
        <v>0</v>
      </c>
      <c r="GU55" t="s">
        <v>3</v>
      </c>
      <c r="GV55">
        <f t="shared" si="46"/>
        <v>0</v>
      </c>
      <c r="GW55">
        <v>1</v>
      </c>
      <c r="GX55">
        <f>ROUND(HC55*I55,0)</f>
        <v>0</v>
      </c>
      <c r="HA55">
        <v>0</v>
      </c>
      <c r="HB55">
        <v>0</v>
      </c>
      <c r="HC55">
        <f t="shared" si="47"/>
        <v>0</v>
      </c>
      <c r="HE55" t="s">
        <v>3</v>
      </c>
      <c r="HF55" t="s">
        <v>3</v>
      </c>
      <c r="HM55" t="s">
        <v>3</v>
      </c>
      <c r="HN55" t="s">
        <v>33</v>
      </c>
      <c r="HO55" t="s">
        <v>34</v>
      </c>
      <c r="HP55" t="s">
        <v>35</v>
      </c>
      <c r="HQ55" t="s">
        <v>35</v>
      </c>
      <c r="HS55">
        <v>0</v>
      </c>
      <c r="IK55">
        <v>0</v>
      </c>
    </row>
    <row r="56" spans="1:255" x14ac:dyDescent="0.2">
      <c r="A56" s="2">
        <v>19</v>
      </c>
      <c r="B56" s="2">
        <v>1</v>
      </c>
      <c r="C56" s="2"/>
      <c r="D56" s="2"/>
      <c r="E56" s="2"/>
      <c r="F56" s="2" t="s">
        <v>3</v>
      </c>
      <c r="G56" s="2" t="s">
        <v>86</v>
      </c>
      <c r="H56" s="2" t="s">
        <v>3</v>
      </c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>
        <v>1</v>
      </c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>
        <v>0</v>
      </c>
      <c r="IL56" s="2"/>
      <c r="IM56" s="2"/>
      <c r="IN56" s="2"/>
      <c r="IO56" s="2"/>
      <c r="IP56" s="2"/>
      <c r="IQ56" s="2"/>
      <c r="IR56" s="2"/>
      <c r="IS56" s="2"/>
      <c r="IT56" s="2"/>
      <c r="IU56" s="2"/>
    </row>
    <row r="57" spans="1:255" x14ac:dyDescent="0.2">
      <c r="A57" s="2">
        <v>17</v>
      </c>
      <c r="B57" s="2">
        <v>1</v>
      </c>
      <c r="C57" s="2">
        <f>ROW(SmtRes!A66)</f>
        <v>66</v>
      </c>
      <c r="D57" s="2">
        <f>ROW(EtalonRes!A66)</f>
        <v>66</v>
      </c>
      <c r="E57" s="2" t="s">
        <v>87</v>
      </c>
      <c r="F57" s="2" t="s">
        <v>88</v>
      </c>
      <c r="G57" s="2" t="s">
        <v>89</v>
      </c>
      <c r="H57" s="2" t="s">
        <v>90</v>
      </c>
      <c r="I57" s="2">
        <f>ROUND(ROUND(12.76-1,4),7)</f>
        <v>11.76</v>
      </c>
      <c r="J57" s="2">
        <v>0</v>
      </c>
      <c r="K57" s="2">
        <f>ROUND(ROUND(12.76-1,4),7)</f>
        <v>11.76</v>
      </c>
      <c r="L57" s="2"/>
      <c r="M57" s="2"/>
      <c r="N57" s="2"/>
      <c r="O57" s="2">
        <f>ROUND(CP57,2)</f>
        <v>14039.28</v>
      </c>
      <c r="P57" s="2">
        <f>ROUND(CQ57*I57,2)</f>
        <v>0</v>
      </c>
      <c r="Q57" s="2">
        <f>ROUND(CR57*I57,2)</f>
        <v>14039.28</v>
      </c>
      <c r="R57" s="2">
        <f>ROUND(CS57*I57,2)</f>
        <v>1398.03</v>
      </c>
      <c r="S57" s="2">
        <f>ROUND(CT57*I57,2)</f>
        <v>0</v>
      </c>
      <c r="T57" s="2">
        <f>ROUND(CU57*I57,2)</f>
        <v>0</v>
      </c>
      <c r="U57" s="2">
        <f t="shared" ref="U57:U64" si="48">ROUND(CV57*I57,7)</f>
        <v>0</v>
      </c>
      <c r="V57" s="2">
        <f t="shared" ref="V57:V64" si="49">ROUND(CW57*I57,7)</f>
        <v>97.090559999999996</v>
      </c>
      <c r="W57" s="2">
        <f>ROUND(CX57*I57,2)</f>
        <v>0</v>
      </c>
      <c r="X57" s="2">
        <f>ROUND(CY57,2)</f>
        <v>1244.25</v>
      </c>
      <c r="Y57" s="2">
        <f>ROUND(CZ57,2)</f>
        <v>573.19000000000005</v>
      </c>
      <c r="Z57" s="2"/>
      <c r="AA57" s="2">
        <v>64845073</v>
      </c>
      <c r="AB57" s="2">
        <f t="shared" ref="AB57:AB64" si="50">ROUND((AC57+AD57+AF57),2)</f>
        <v>1193.82</v>
      </c>
      <c r="AC57" s="2">
        <f t="shared" ref="AC57:AC64" si="51">ROUND((ES57),2)</f>
        <v>0</v>
      </c>
      <c r="AD57" s="2">
        <f t="shared" ref="AD57:AD62" si="52">ROUND(((((ET57*ROUND((0.2+1),7)))-((EU57*ROUND((0.2+1),7))))+AE57),2)</f>
        <v>1193.82</v>
      </c>
      <c r="AE57" s="2">
        <f t="shared" ref="AE57:AF62" si="53">ROUND(((EU57*ROUND((0.2+1),7))),2)</f>
        <v>118.88</v>
      </c>
      <c r="AF57" s="2">
        <f t="shared" si="53"/>
        <v>0</v>
      </c>
      <c r="AG57" s="2">
        <f t="shared" ref="AG57:AG64" si="54">ROUND((AP57),2)</f>
        <v>0</v>
      </c>
      <c r="AH57" s="2">
        <f t="shared" ref="AH57:AI62" si="55">((EW57*ROUND((0.2+1),7)))</f>
        <v>0</v>
      </c>
      <c r="AI57" s="2">
        <f t="shared" si="55"/>
        <v>8.2560000000000002</v>
      </c>
      <c r="AJ57" s="2">
        <f t="shared" ref="AJ57:AJ64" si="56">(AS57)</f>
        <v>0</v>
      </c>
      <c r="AK57" s="2">
        <v>994.85</v>
      </c>
      <c r="AL57" s="2">
        <v>0</v>
      </c>
      <c r="AM57" s="2">
        <v>994.85</v>
      </c>
      <c r="AN57" s="2">
        <v>99.07</v>
      </c>
      <c r="AO57" s="2">
        <v>0</v>
      </c>
      <c r="AP57" s="2">
        <v>0</v>
      </c>
      <c r="AQ57" s="2">
        <v>0</v>
      </c>
      <c r="AR57" s="2">
        <v>6.88</v>
      </c>
      <c r="AS57" s="2">
        <v>0</v>
      </c>
      <c r="AT57" s="2">
        <v>89</v>
      </c>
      <c r="AU57" s="2">
        <v>41</v>
      </c>
      <c r="AV57" s="2">
        <v>1</v>
      </c>
      <c r="AW57" s="2">
        <v>1</v>
      </c>
      <c r="AX57" s="2"/>
      <c r="AY57" s="2"/>
      <c r="AZ57" s="2">
        <v>1</v>
      </c>
      <c r="BA57" s="2">
        <v>1</v>
      </c>
      <c r="BB57" s="2">
        <v>1</v>
      </c>
      <c r="BC57" s="2">
        <v>1</v>
      </c>
      <c r="BD57" s="2" t="s">
        <v>3</v>
      </c>
      <c r="BE57" s="2" t="s">
        <v>3</v>
      </c>
      <c r="BF57" s="2" t="s">
        <v>3</v>
      </c>
      <c r="BG57" s="2" t="s">
        <v>3</v>
      </c>
      <c r="BH57" s="2">
        <v>0</v>
      </c>
      <c r="BI57" s="2">
        <v>1</v>
      </c>
      <c r="BJ57" s="2" t="s">
        <v>91</v>
      </c>
      <c r="BK57" s="2"/>
      <c r="BL57" s="2"/>
      <c r="BM57" s="2">
        <v>1007</v>
      </c>
      <c r="BN57" s="2">
        <v>0</v>
      </c>
      <c r="BO57" s="2" t="s">
        <v>3</v>
      </c>
      <c r="BP57" s="2">
        <v>0</v>
      </c>
      <c r="BQ57" s="2">
        <v>2</v>
      </c>
      <c r="BR57" s="2">
        <v>0</v>
      </c>
      <c r="BS57" s="2">
        <v>1</v>
      </c>
      <c r="BT57" s="2">
        <v>1</v>
      </c>
      <c r="BU57" s="2">
        <v>1</v>
      </c>
      <c r="BV57" s="2">
        <v>1</v>
      </c>
      <c r="BW57" s="2">
        <v>1</v>
      </c>
      <c r="BX57" s="2">
        <v>1</v>
      </c>
      <c r="BY57" s="2" t="s">
        <v>3</v>
      </c>
      <c r="BZ57" s="2">
        <v>89</v>
      </c>
      <c r="CA57" s="2">
        <v>41</v>
      </c>
      <c r="CB57" s="2" t="s">
        <v>3</v>
      </c>
      <c r="CC57" s="2"/>
      <c r="CD57" s="2"/>
      <c r="CE57" s="2">
        <v>0</v>
      </c>
      <c r="CF57" s="2">
        <v>0</v>
      </c>
      <c r="CG57" s="2">
        <v>0</v>
      </c>
      <c r="CH57" s="2"/>
      <c r="CI57" s="2"/>
      <c r="CJ57" s="2"/>
      <c r="CK57" s="2"/>
      <c r="CL57" s="2"/>
      <c r="CM57" s="2">
        <v>0</v>
      </c>
      <c r="CN57" s="2" t="s">
        <v>290</v>
      </c>
      <c r="CO57" s="2">
        <v>0</v>
      </c>
      <c r="CP57" s="2">
        <f t="shared" ref="CP57:CP64" si="57">(P57+Q57+S57)</f>
        <v>14039.28</v>
      </c>
      <c r="CQ57" s="2">
        <f t="shared" ref="CQ57:CQ64" si="58">AC57*BC57</f>
        <v>0</v>
      </c>
      <c r="CR57" s="2">
        <f t="shared" ref="CR57:CR62" si="59">((((ET57*ROUND((0.2+1),7)))*BB57-((EU57*ROUND((0.2+1),7)))*BS57)+AE57*BS57)</f>
        <v>1193.8159999999998</v>
      </c>
      <c r="CS57" s="2">
        <f t="shared" ref="CS57:CS64" si="60">AE57*BS57</f>
        <v>118.88</v>
      </c>
      <c r="CT57" s="2">
        <f t="shared" ref="CT57:CT64" si="61">AF57*BA57</f>
        <v>0</v>
      </c>
      <c r="CU57" s="2">
        <f t="shared" ref="CU57:CX64" si="62">AG57</f>
        <v>0</v>
      </c>
      <c r="CV57" s="2">
        <f t="shared" si="62"/>
        <v>0</v>
      </c>
      <c r="CW57" s="2">
        <f t="shared" si="62"/>
        <v>8.2560000000000002</v>
      </c>
      <c r="CX57" s="2">
        <f t="shared" si="62"/>
        <v>0</v>
      </c>
      <c r="CY57" s="2">
        <f t="shared" ref="CY57:CY64" si="63">(((S57+R57)*AT57)/100)</f>
        <v>1244.2466999999999</v>
      </c>
      <c r="CZ57" s="2">
        <f t="shared" ref="CZ57:CZ64" si="64">(((S57+R57)*AU57)/100)</f>
        <v>573.19229999999993</v>
      </c>
      <c r="DA57" s="2"/>
      <c r="DB57" s="2">
        <v>29</v>
      </c>
      <c r="DC57" s="2" t="s">
        <v>3</v>
      </c>
      <c r="DD57" s="2" t="s">
        <v>3</v>
      </c>
      <c r="DE57" s="2" t="s">
        <v>27</v>
      </c>
      <c r="DF57" s="2" t="s">
        <v>27</v>
      </c>
      <c r="DG57" s="2" t="s">
        <v>27</v>
      </c>
      <c r="DH57" s="2" t="s">
        <v>3</v>
      </c>
      <c r="DI57" s="2" t="s">
        <v>27</v>
      </c>
      <c r="DJ57" s="2" t="s">
        <v>27</v>
      </c>
      <c r="DK57" s="2" t="s">
        <v>3</v>
      </c>
      <c r="DL57" s="2" t="s">
        <v>3</v>
      </c>
      <c r="DM57" s="2" t="s">
        <v>3</v>
      </c>
      <c r="DN57" s="2">
        <v>0</v>
      </c>
      <c r="DO57" s="2">
        <v>0</v>
      </c>
      <c r="DP57" s="2">
        <v>1</v>
      </c>
      <c r="DQ57" s="2">
        <v>1</v>
      </c>
      <c r="DR57" s="2"/>
      <c r="DS57" s="2"/>
      <c r="DT57" s="2"/>
      <c r="DU57" s="2">
        <v>1013</v>
      </c>
      <c r="DV57" s="2" t="s">
        <v>90</v>
      </c>
      <c r="DW57" s="2" t="s">
        <v>90</v>
      </c>
      <c r="DX57" s="2">
        <v>1</v>
      </c>
      <c r="DY57" s="2"/>
      <c r="DZ57" s="2" t="s">
        <v>3</v>
      </c>
      <c r="EA57" s="2" t="s">
        <v>3</v>
      </c>
      <c r="EB57" s="2" t="s">
        <v>3</v>
      </c>
      <c r="EC57" s="2" t="s">
        <v>3</v>
      </c>
      <c r="ED57" s="2"/>
      <c r="EE57" s="2">
        <v>56792876</v>
      </c>
      <c r="EF57" s="2">
        <v>2</v>
      </c>
      <c r="EG57" s="2" t="s">
        <v>28</v>
      </c>
      <c r="EH57" s="2">
        <v>1</v>
      </c>
      <c r="EI57" s="2" t="s">
        <v>29</v>
      </c>
      <c r="EJ57" s="2">
        <v>1</v>
      </c>
      <c r="EK57" s="2">
        <v>1007</v>
      </c>
      <c r="EL57" s="2" t="s">
        <v>30</v>
      </c>
      <c r="EM57" s="2" t="s">
        <v>31</v>
      </c>
      <c r="EN57" s="2"/>
      <c r="EO57" s="2" t="s">
        <v>32</v>
      </c>
      <c r="EP57" s="2"/>
      <c r="EQ57" s="2">
        <v>131072</v>
      </c>
      <c r="ER57" s="2">
        <v>994.85</v>
      </c>
      <c r="ES57" s="2">
        <v>0</v>
      </c>
      <c r="ET57" s="2">
        <v>994.85</v>
      </c>
      <c r="EU57" s="2">
        <v>99.07</v>
      </c>
      <c r="EV57" s="2">
        <v>0</v>
      </c>
      <c r="EW57" s="2">
        <v>0</v>
      </c>
      <c r="EX57" s="2">
        <v>6.88</v>
      </c>
      <c r="EY57" s="2">
        <v>0</v>
      </c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>
        <v>0</v>
      </c>
      <c r="FR57" s="2">
        <v>0</v>
      </c>
      <c r="FS57" s="2">
        <v>0</v>
      </c>
      <c r="FT57" s="2"/>
      <c r="FU57" s="2"/>
      <c r="FV57" s="2"/>
      <c r="FW57" s="2"/>
      <c r="FX57" s="2">
        <v>89</v>
      </c>
      <c r="FY57" s="2">
        <v>41</v>
      </c>
      <c r="FZ57" s="2"/>
      <c r="GA57" s="2" t="s">
        <v>3</v>
      </c>
      <c r="GB57" s="2"/>
      <c r="GC57" s="2"/>
      <c r="GD57" s="2">
        <v>1</v>
      </c>
      <c r="GE57" s="2"/>
      <c r="GF57" s="2">
        <v>-780057587</v>
      </c>
      <c r="GG57" s="2">
        <v>2</v>
      </c>
      <c r="GH57" s="2">
        <v>1</v>
      </c>
      <c r="GI57" s="2">
        <v>-2</v>
      </c>
      <c r="GJ57" s="2">
        <v>0</v>
      </c>
      <c r="GK57" s="2">
        <v>0</v>
      </c>
      <c r="GL57" s="2">
        <f>ROUND(IF(AND(BH57=3,BI57=3,FS57&lt;&gt;0),P57,0),2)</f>
        <v>0</v>
      </c>
      <c r="GM57" s="2">
        <f>ROUND(O57+X57+Y57,2)+GX57</f>
        <v>15856.72</v>
      </c>
      <c r="GN57" s="2">
        <f t="shared" ref="GN57:GN64" si="65">IF(OR(BI57=0,BI57=1),GM57-GX57,0)</f>
        <v>15856.72</v>
      </c>
      <c r="GO57" s="2">
        <f t="shared" ref="GO57:GO64" si="66">IF(BI57=2,GM57-GX57,0)</f>
        <v>0</v>
      </c>
      <c r="GP57" s="2">
        <f t="shared" ref="GP57:GP64" si="67">IF(BI57=4,GM57-GX57,0)</f>
        <v>0</v>
      </c>
      <c r="GQ57" s="2"/>
      <c r="GR57" s="2">
        <v>0</v>
      </c>
      <c r="GS57" s="2">
        <v>3</v>
      </c>
      <c r="GT57" s="2">
        <v>0</v>
      </c>
      <c r="GU57" s="2" t="s">
        <v>3</v>
      </c>
      <c r="GV57" s="2">
        <f t="shared" ref="GV57:GV64" si="68">ROUND((GT57),2)</f>
        <v>0</v>
      </c>
      <c r="GW57" s="2">
        <v>1</v>
      </c>
      <c r="GX57" s="2">
        <f>ROUND(HC57*I57,2)</f>
        <v>0</v>
      </c>
      <c r="GY57" s="2"/>
      <c r="GZ57" s="2"/>
      <c r="HA57" s="2">
        <v>0</v>
      </c>
      <c r="HB57" s="2">
        <v>0</v>
      </c>
      <c r="HC57" s="2">
        <f t="shared" ref="HC57:HC64" si="69">GV57*GW57</f>
        <v>0</v>
      </c>
      <c r="HD57" s="2"/>
      <c r="HE57" s="2" t="s">
        <v>3</v>
      </c>
      <c r="HF57" s="2" t="s">
        <v>3</v>
      </c>
      <c r="HG57" s="2"/>
      <c r="HH57" s="2"/>
      <c r="HI57" s="2"/>
      <c r="HJ57" s="2"/>
      <c r="HK57" s="2"/>
      <c r="HL57" s="2"/>
      <c r="HM57" s="2" t="s">
        <v>3</v>
      </c>
      <c r="HN57" s="2" t="s">
        <v>33</v>
      </c>
      <c r="HO57" s="2" t="s">
        <v>34</v>
      </c>
      <c r="HP57" s="2" t="s">
        <v>35</v>
      </c>
      <c r="HQ57" s="2" t="s">
        <v>35</v>
      </c>
      <c r="HR57" s="2"/>
      <c r="HS57" s="2">
        <v>0</v>
      </c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>
        <v>0</v>
      </c>
      <c r="IL57" s="2"/>
      <c r="IM57" s="2"/>
      <c r="IN57" s="2"/>
      <c r="IO57" s="2"/>
      <c r="IP57" s="2"/>
      <c r="IQ57" s="2"/>
      <c r="IR57" s="2"/>
      <c r="IS57" s="2"/>
      <c r="IT57" s="2"/>
      <c r="IU57" s="2"/>
    </row>
    <row r="58" spans="1:255" x14ac:dyDescent="0.2">
      <c r="A58">
        <v>17</v>
      </c>
      <c r="B58">
        <v>1</v>
      </c>
      <c r="C58">
        <f>ROW(SmtRes!A68)</f>
        <v>68</v>
      </c>
      <c r="D58">
        <f>ROW(EtalonRes!A68)</f>
        <v>68</v>
      </c>
      <c r="E58" t="s">
        <v>87</v>
      </c>
      <c r="F58" t="s">
        <v>88</v>
      </c>
      <c r="G58" t="s">
        <v>89</v>
      </c>
      <c r="H58" t="s">
        <v>90</v>
      </c>
      <c r="I58">
        <f>ROUND(ROUND(12.76-1,4),7)</f>
        <v>11.76</v>
      </c>
      <c r="J58">
        <v>0</v>
      </c>
      <c r="K58">
        <f>ROUND(ROUND(12.76-1,4),7)</f>
        <v>11.76</v>
      </c>
      <c r="O58">
        <f>ROUND(CP58,0)</f>
        <v>170295</v>
      </c>
      <c r="P58">
        <f>ROUND(CQ58*I58,0)</f>
        <v>0</v>
      </c>
      <c r="Q58">
        <f>ROUND(CR58*I58,0)</f>
        <v>170295</v>
      </c>
      <c r="R58">
        <f>ROUND(CS58*I58,0)</f>
        <v>71202</v>
      </c>
      <c r="S58">
        <f>ROUND(CT58*I58,0)</f>
        <v>0</v>
      </c>
      <c r="T58">
        <f>ROUND(CU58*I58,0)</f>
        <v>0</v>
      </c>
      <c r="U58">
        <f t="shared" si="48"/>
        <v>0</v>
      </c>
      <c r="V58">
        <f t="shared" si="49"/>
        <v>97.090559999999996</v>
      </c>
      <c r="W58">
        <f>ROUND(CX58*I58,0)</f>
        <v>0</v>
      </c>
      <c r="X58">
        <f>ROUND(CY58,0)</f>
        <v>63370</v>
      </c>
      <c r="Y58">
        <f>ROUND(CZ58,0)</f>
        <v>29193</v>
      </c>
      <c r="AA58">
        <v>64845070</v>
      </c>
      <c r="AB58">
        <f t="shared" si="50"/>
        <v>1193.82</v>
      </c>
      <c r="AC58">
        <f t="shared" si="51"/>
        <v>0</v>
      </c>
      <c r="AD58">
        <f t="shared" si="52"/>
        <v>1193.82</v>
      </c>
      <c r="AE58">
        <f t="shared" si="53"/>
        <v>118.88</v>
      </c>
      <c r="AF58">
        <f t="shared" si="53"/>
        <v>0</v>
      </c>
      <c r="AG58">
        <f t="shared" si="54"/>
        <v>0</v>
      </c>
      <c r="AH58">
        <f t="shared" si="55"/>
        <v>0</v>
      </c>
      <c r="AI58">
        <f t="shared" si="55"/>
        <v>8.2560000000000002</v>
      </c>
      <c r="AJ58">
        <f t="shared" si="56"/>
        <v>0</v>
      </c>
      <c r="AK58">
        <v>994.85</v>
      </c>
      <c r="AL58">
        <v>0</v>
      </c>
      <c r="AM58">
        <v>994.85</v>
      </c>
      <c r="AN58">
        <v>99.07</v>
      </c>
      <c r="AO58">
        <v>0</v>
      </c>
      <c r="AP58">
        <v>0</v>
      </c>
      <c r="AQ58">
        <v>0</v>
      </c>
      <c r="AR58">
        <v>6.88</v>
      </c>
      <c r="AS58">
        <v>0</v>
      </c>
      <c r="AT58">
        <v>89</v>
      </c>
      <c r="AU58">
        <v>41</v>
      </c>
      <c r="AV58">
        <v>1</v>
      </c>
      <c r="AW58">
        <v>1</v>
      </c>
      <c r="AZ58">
        <v>1</v>
      </c>
      <c r="BA58">
        <v>50.93</v>
      </c>
      <c r="BB58">
        <v>12.13</v>
      </c>
      <c r="BC58">
        <v>1</v>
      </c>
      <c r="BD58" t="s">
        <v>3</v>
      </c>
      <c r="BE58" t="s">
        <v>3</v>
      </c>
      <c r="BF58" t="s">
        <v>3</v>
      </c>
      <c r="BG58" t="s">
        <v>3</v>
      </c>
      <c r="BH58">
        <v>0</v>
      </c>
      <c r="BI58">
        <v>1</v>
      </c>
      <c r="BJ58" t="s">
        <v>91</v>
      </c>
      <c r="BM58">
        <v>1007</v>
      </c>
      <c r="BN58">
        <v>0</v>
      </c>
      <c r="BO58" t="s">
        <v>88</v>
      </c>
      <c r="BP58">
        <v>1</v>
      </c>
      <c r="BQ58">
        <v>2</v>
      </c>
      <c r="BR58">
        <v>0</v>
      </c>
      <c r="BS58">
        <v>50.93</v>
      </c>
      <c r="BT58">
        <v>1</v>
      </c>
      <c r="BU58">
        <v>1</v>
      </c>
      <c r="BV58">
        <v>1</v>
      </c>
      <c r="BW58">
        <v>1</v>
      </c>
      <c r="BX58">
        <v>1</v>
      </c>
      <c r="BY58" t="s">
        <v>3</v>
      </c>
      <c r="BZ58">
        <v>89</v>
      </c>
      <c r="CA58">
        <v>41</v>
      </c>
      <c r="CB58" t="s">
        <v>3</v>
      </c>
      <c r="CE58">
        <v>0</v>
      </c>
      <c r="CF58">
        <v>0</v>
      </c>
      <c r="CG58">
        <v>0</v>
      </c>
      <c r="CM58">
        <v>0</v>
      </c>
      <c r="CN58" t="s">
        <v>290</v>
      </c>
      <c r="CO58">
        <v>0</v>
      </c>
      <c r="CP58">
        <f t="shared" si="57"/>
        <v>170295</v>
      </c>
      <c r="CQ58">
        <f t="shared" si="58"/>
        <v>0</v>
      </c>
      <c r="CR58">
        <f t="shared" si="59"/>
        <v>14480.83288</v>
      </c>
      <c r="CS58">
        <f t="shared" si="60"/>
        <v>6054.5583999999999</v>
      </c>
      <c r="CT58">
        <f t="shared" si="61"/>
        <v>0</v>
      </c>
      <c r="CU58">
        <f t="shared" si="62"/>
        <v>0</v>
      </c>
      <c r="CV58">
        <f t="shared" si="62"/>
        <v>0</v>
      </c>
      <c r="CW58">
        <f t="shared" si="62"/>
        <v>8.2560000000000002</v>
      </c>
      <c r="CX58">
        <f t="shared" si="62"/>
        <v>0</v>
      </c>
      <c r="CY58">
        <f t="shared" si="63"/>
        <v>63369.78</v>
      </c>
      <c r="CZ58">
        <f t="shared" si="64"/>
        <v>29192.82</v>
      </c>
      <c r="DB58">
        <v>30</v>
      </c>
      <c r="DC58" t="s">
        <v>3</v>
      </c>
      <c r="DD58" t="s">
        <v>3</v>
      </c>
      <c r="DE58" t="s">
        <v>27</v>
      </c>
      <c r="DF58" t="s">
        <v>27</v>
      </c>
      <c r="DG58" t="s">
        <v>27</v>
      </c>
      <c r="DH58" t="s">
        <v>3</v>
      </c>
      <c r="DI58" t="s">
        <v>27</v>
      </c>
      <c r="DJ58" t="s">
        <v>27</v>
      </c>
      <c r="DK58" t="s">
        <v>3</v>
      </c>
      <c r="DL58" t="s">
        <v>3</v>
      </c>
      <c r="DM58" t="s">
        <v>3</v>
      </c>
      <c r="DN58">
        <v>0</v>
      </c>
      <c r="DO58">
        <v>0</v>
      </c>
      <c r="DP58">
        <v>1</v>
      </c>
      <c r="DQ58">
        <v>1</v>
      </c>
      <c r="DU58">
        <v>1013</v>
      </c>
      <c r="DV58" t="s">
        <v>90</v>
      </c>
      <c r="DW58" t="s">
        <v>90</v>
      </c>
      <c r="DX58">
        <v>1</v>
      </c>
      <c r="DZ58" t="s">
        <v>3</v>
      </c>
      <c r="EA58" t="s">
        <v>3</v>
      </c>
      <c r="EB58" t="s">
        <v>3</v>
      </c>
      <c r="EC58" t="s">
        <v>3</v>
      </c>
      <c r="EE58">
        <v>56792876</v>
      </c>
      <c r="EF58">
        <v>2</v>
      </c>
      <c r="EG58" t="s">
        <v>28</v>
      </c>
      <c r="EH58">
        <v>1</v>
      </c>
      <c r="EI58" t="s">
        <v>29</v>
      </c>
      <c r="EJ58">
        <v>1</v>
      </c>
      <c r="EK58">
        <v>1007</v>
      </c>
      <c r="EL58" t="s">
        <v>30</v>
      </c>
      <c r="EM58" t="s">
        <v>31</v>
      </c>
      <c r="EO58" t="s">
        <v>32</v>
      </c>
      <c r="EQ58">
        <v>131072</v>
      </c>
      <c r="ER58">
        <v>994.85</v>
      </c>
      <c r="ES58">
        <v>0</v>
      </c>
      <c r="ET58">
        <v>994.85</v>
      </c>
      <c r="EU58">
        <v>99.07</v>
      </c>
      <c r="EV58">
        <v>0</v>
      </c>
      <c r="EW58">
        <v>0</v>
      </c>
      <c r="EX58">
        <v>6.88</v>
      </c>
      <c r="EY58">
        <v>0</v>
      </c>
      <c r="FQ58">
        <v>0</v>
      </c>
      <c r="FR58">
        <v>0</v>
      </c>
      <c r="FS58">
        <v>0</v>
      </c>
      <c r="FX58">
        <v>89</v>
      </c>
      <c r="FY58">
        <v>41</v>
      </c>
      <c r="GA58" t="s">
        <v>3</v>
      </c>
      <c r="GD58">
        <v>1</v>
      </c>
      <c r="GF58">
        <v>-780057587</v>
      </c>
      <c r="GG58">
        <v>2</v>
      </c>
      <c r="GH58">
        <v>1</v>
      </c>
      <c r="GI58">
        <v>2</v>
      </c>
      <c r="GJ58">
        <v>0</v>
      </c>
      <c r="GK58">
        <v>0</v>
      </c>
      <c r="GL58">
        <f>ROUND(IF(AND(BH58=3,BI58=3,FS58&lt;&gt;0),P58,0),0)</f>
        <v>0</v>
      </c>
      <c r="GM58">
        <f>ROUND(O58+X58+Y58,0)+GX58</f>
        <v>262858</v>
      </c>
      <c r="GN58">
        <f t="shared" si="65"/>
        <v>262858</v>
      </c>
      <c r="GO58">
        <f t="shared" si="66"/>
        <v>0</v>
      </c>
      <c r="GP58">
        <f t="shared" si="67"/>
        <v>0</v>
      </c>
      <c r="GR58">
        <v>0</v>
      </c>
      <c r="GS58">
        <v>3</v>
      </c>
      <c r="GT58">
        <v>0</v>
      </c>
      <c r="GU58" t="s">
        <v>3</v>
      </c>
      <c r="GV58">
        <f t="shared" si="68"/>
        <v>0</v>
      </c>
      <c r="GW58">
        <v>1</v>
      </c>
      <c r="GX58">
        <f>ROUND(HC58*I58,0)</f>
        <v>0</v>
      </c>
      <c r="HA58">
        <v>0</v>
      </c>
      <c r="HB58">
        <v>0</v>
      </c>
      <c r="HC58">
        <f t="shared" si="69"/>
        <v>0</v>
      </c>
      <c r="HE58" t="s">
        <v>3</v>
      </c>
      <c r="HF58" t="s">
        <v>3</v>
      </c>
      <c r="HM58" t="s">
        <v>3</v>
      </c>
      <c r="HN58" t="s">
        <v>33</v>
      </c>
      <c r="HO58" t="s">
        <v>34</v>
      </c>
      <c r="HP58" t="s">
        <v>35</v>
      </c>
      <c r="HQ58" t="s">
        <v>35</v>
      </c>
      <c r="HS58">
        <v>0</v>
      </c>
      <c r="IK58">
        <v>0</v>
      </c>
    </row>
    <row r="59" spans="1:255" x14ac:dyDescent="0.2">
      <c r="A59" s="2">
        <v>17</v>
      </c>
      <c r="B59" s="2">
        <v>1</v>
      </c>
      <c r="C59" s="2">
        <f>ROW(SmtRes!A70)</f>
        <v>70</v>
      </c>
      <c r="D59" s="2">
        <f>ROW(EtalonRes!A70)</f>
        <v>70</v>
      </c>
      <c r="E59" s="2" t="s">
        <v>3</v>
      </c>
      <c r="F59" s="2" t="s">
        <v>92</v>
      </c>
      <c r="G59" s="2" t="s">
        <v>93</v>
      </c>
      <c r="H59" s="2" t="s">
        <v>90</v>
      </c>
      <c r="I59" s="2">
        <f>ROUND(ROUND(12.76-1,4),7)</f>
        <v>11.76</v>
      </c>
      <c r="J59" s="2">
        <v>0</v>
      </c>
      <c r="K59" s="2">
        <f>ROUND(ROUND(12.76-1,4),7)</f>
        <v>11.76</v>
      </c>
      <c r="L59" s="2"/>
      <c r="M59" s="2"/>
      <c r="N59" s="2"/>
      <c r="O59" s="2">
        <f>ROUND(CP59,2)</f>
        <v>7937.81</v>
      </c>
      <c r="P59" s="2">
        <f>ROUND(CQ59*I59,2)</f>
        <v>0</v>
      </c>
      <c r="Q59" s="2">
        <f>ROUND(CR59*I59,2)</f>
        <v>7937.81</v>
      </c>
      <c r="R59" s="2">
        <f>ROUND(CS59*I59,2)</f>
        <v>790.51</v>
      </c>
      <c r="S59" s="2">
        <f>ROUND(CT59*I59,2)</f>
        <v>0</v>
      </c>
      <c r="T59" s="2">
        <f>ROUND(CU59*I59,2)</f>
        <v>0</v>
      </c>
      <c r="U59" s="2">
        <f t="shared" si="48"/>
        <v>0</v>
      </c>
      <c r="V59" s="2">
        <f t="shared" si="49"/>
        <v>54.895679999999999</v>
      </c>
      <c r="W59" s="2">
        <f>ROUND(CX59*I59,2)</f>
        <v>0</v>
      </c>
      <c r="X59" s="2">
        <f>ROUND(CY59,2)</f>
        <v>703.55</v>
      </c>
      <c r="Y59" s="2">
        <f>ROUND(CZ59,2)</f>
        <v>324.11</v>
      </c>
      <c r="Z59" s="2"/>
      <c r="AA59" s="2">
        <v>-1</v>
      </c>
      <c r="AB59" s="2">
        <f t="shared" si="50"/>
        <v>674.98</v>
      </c>
      <c r="AC59" s="2">
        <f t="shared" si="51"/>
        <v>0</v>
      </c>
      <c r="AD59" s="2">
        <f t="shared" si="52"/>
        <v>674.98</v>
      </c>
      <c r="AE59" s="2">
        <f t="shared" si="53"/>
        <v>67.22</v>
      </c>
      <c r="AF59" s="2">
        <f t="shared" si="53"/>
        <v>0</v>
      </c>
      <c r="AG59" s="2">
        <f t="shared" si="54"/>
        <v>0</v>
      </c>
      <c r="AH59" s="2">
        <f t="shared" si="55"/>
        <v>0</v>
      </c>
      <c r="AI59" s="2">
        <f t="shared" si="55"/>
        <v>4.6680000000000001</v>
      </c>
      <c r="AJ59" s="2">
        <f t="shared" si="56"/>
        <v>0</v>
      </c>
      <c r="AK59" s="2">
        <v>562.49</v>
      </c>
      <c r="AL59" s="2">
        <v>0</v>
      </c>
      <c r="AM59" s="2">
        <v>562.49</v>
      </c>
      <c r="AN59" s="2">
        <v>56.02</v>
      </c>
      <c r="AO59" s="2">
        <v>0</v>
      </c>
      <c r="AP59" s="2">
        <v>0</v>
      </c>
      <c r="AQ59" s="2">
        <v>0</v>
      </c>
      <c r="AR59" s="2">
        <v>3.89</v>
      </c>
      <c r="AS59" s="2">
        <v>0</v>
      </c>
      <c r="AT59" s="2">
        <v>89</v>
      </c>
      <c r="AU59" s="2">
        <v>41</v>
      </c>
      <c r="AV59" s="2">
        <v>1</v>
      </c>
      <c r="AW59" s="2">
        <v>1</v>
      </c>
      <c r="AX59" s="2"/>
      <c r="AY59" s="2"/>
      <c r="AZ59" s="2">
        <v>1</v>
      </c>
      <c r="BA59" s="2">
        <v>1</v>
      </c>
      <c r="BB59" s="2">
        <v>1</v>
      </c>
      <c r="BC59" s="2">
        <v>1</v>
      </c>
      <c r="BD59" s="2" t="s">
        <v>3</v>
      </c>
      <c r="BE59" s="2" t="s">
        <v>3</v>
      </c>
      <c r="BF59" s="2" t="s">
        <v>3</v>
      </c>
      <c r="BG59" s="2" t="s">
        <v>3</v>
      </c>
      <c r="BH59" s="2">
        <v>0</v>
      </c>
      <c r="BI59" s="2">
        <v>1</v>
      </c>
      <c r="BJ59" s="2" t="s">
        <v>94</v>
      </c>
      <c r="BK59" s="2"/>
      <c r="BL59" s="2"/>
      <c r="BM59" s="2">
        <v>1007</v>
      </c>
      <c r="BN59" s="2">
        <v>0</v>
      </c>
      <c r="BO59" s="2" t="s">
        <v>3</v>
      </c>
      <c r="BP59" s="2">
        <v>0</v>
      </c>
      <c r="BQ59" s="2">
        <v>2</v>
      </c>
      <c r="BR59" s="2">
        <v>0</v>
      </c>
      <c r="BS59" s="2">
        <v>1</v>
      </c>
      <c r="BT59" s="2">
        <v>1</v>
      </c>
      <c r="BU59" s="2">
        <v>1</v>
      </c>
      <c r="BV59" s="2">
        <v>1</v>
      </c>
      <c r="BW59" s="2">
        <v>1</v>
      </c>
      <c r="BX59" s="2">
        <v>1</v>
      </c>
      <c r="BY59" s="2" t="s">
        <v>3</v>
      </c>
      <c r="BZ59" s="2">
        <v>89</v>
      </c>
      <c r="CA59" s="2">
        <v>41</v>
      </c>
      <c r="CB59" s="2" t="s">
        <v>3</v>
      </c>
      <c r="CC59" s="2"/>
      <c r="CD59" s="2"/>
      <c r="CE59" s="2">
        <v>0</v>
      </c>
      <c r="CF59" s="2">
        <v>0</v>
      </c>
      <c r="CG59" s="2">
        <v>0</v>
      </c>
      <c r="CH59" s="2"/>
      <c r="CI59" s="2"/>
      <c r="CJ59" s="2"/>
      <c r="CK59" s="2"/>
      <c r="CL59" s="2"/>
      <c r="CM59" s="2">
        <v>0</v>
      </c>
      <c r="CN59" s="2" t="s">
        <v>290</v>
      </c>
      <c r="CO59" s="2">
        <v>0</v>
      </c>
      <c r="CP59" s="2">
        <f t="shared" si="57"/>
        <v>7937.81</v>
      </c>
      <c r="CQ59" s="2">
        <f t="shared" si="58"/>
        <v>0</v>
      </c>
      <c r="CR59" s="2">
        <f t="shared" si="59"/>
        <v>674.98399999999992</v>
      </c>
      <c r="CS59" s="2">
        <f t="shared" si="60"/>
        <v>67.22</v>
      </c>
      <c r="CT59" s="2">
        <f t="shared" si="61"/>
        <v>0</v>
      </c>
      <c r="CU59" s="2">
        <f t="shared" si="62"/>
        <v>0</v>
      </c>
      <c r="CV59" s="2">
        <f t="shared" si="62"/>
        <v>0</v>
      </c>
      <c r="CW59" s="2">
        <f t="shared" si="62"/>
        <v>4.6680000000000001</v>
      </c>
      <c r="CX59" s="2">
        <f t="shared" si="62"/>
        <v>0</v>
      </c>
      <c r="CY59" s="2">
        <f t="shared" si="63"/>
        <v>703.5539</v>
      </c>
      <c r="CZ59" s="2">
        <f t="shared" si="64"/>
        <v>324.10910000000001</v>
      </c>
      <c r="DA59" s="2"/>
      <c r="DB59" s="2">
        <v>31</v>
      </c>
      <c r="DC59" s="2" t="s">
        <v>3</v>
      </c>
      <c r="DD59" s="2" t="s">
        <v>3</v>
      </c>
      <c r="DE59" s="2" t="s">
        <v>27</v>
      </c>
      <c r="DF59" s="2" t="s">
        <v>27</v>
      </c>
      <c r="DG59" s="2" t="s">
        <v>27</v>
      </c>
      <c r="DH59" s="2" t="s">
        <v>3</v>
      </c>
      <c r="DI59" s="2" t="s">
        <v>27</v>
      </c>
      <c r="DJ59" s="2" t="s">
        <v>27</v>
      </c>
      <c r="DK59" s="2" t="s">
        <v>3</v>
      </c>
      <c r="DL59" s="2" t="s">
        <v>3</v>
      </c>
      <c r="DM59" s="2" t="s">
        <v>3</v>
      </c>
      <c r="DN59" s="2">
        <v>0</v>
      </c>
      <c r="DO59" s="2">
        <v>0</v>
      </c>
      <c r="DP59" s="2">
        <v>1</v>
      </c>
      <c r="DQ59" s="2">
        <v>1</v>
      </c>
      <c r="DR59" s="2"/>
      <c r="DS59" s="2"/>
      <c r="DT59" s="2"/>
      <c r="DU59" s="2">
        <v>1013</v>
      </c>
      <c r="DV59" s="2" t="s">
        <v>90</v>
      </c>
      <c r="DW59" s="2" t="s">
        <v>90</v>
      </c>
      <c r="DX59" s="2">
        <v>1</v>
      </c>
      <c r="DY59" s="2"/>
      <c r="DZ59" s="2" t="s">
        <v>3</v>
      </c>
      <c r="EA59" s="2" t="s">
        <v>3</v>
      </c>
      <c r="EB59" s="2" t="s">
        <v>3</v>
      </c>
      <c r="EC59" s="2" t="s">
        <v>3</v>
      </c>
      <c r="ED59" s="2"/>
      <c r="EE59" s="2">
        <v>56792876</v>
      </c>
      <c r="EF59" s="2">
        <v>2</v>
      </c>
      <c r="EG59" s="2" t="s">
        <v>28</v>
      </c>
      <c r="EH59" s="2">
        <v>1</v>
      </c>
      <c r="EI59" s="2" t="s">
        <v>29</v>
      </c>
      <c r="EJ59" s="2">
        <v>1</v>
      </c>
      <c r="EK59" s="2">
        <v>1007</v>
      </c>
      <c r="EL59" s="2" t="s">
        <v>30</v>
      </c>
      <c r="EM59" s="2" t="s">
        <v>31</v>
      </c>
      <c r="EN59" s="2"/>
      <c r="EO59" s="2" t="s">
        <v>32</v>
      </c>
      <c r="EP59" s="2"/>
      <c r="EQ59" s="2">
        <v>132096</v>
      </c>
      <c r="ER59" s="2">
        <v>562.49</v>
      </c>
      <c r="ES59" s="2">
        <v>0</v>
      </c>
      <c r="ET59" s="2">
        <v>562.49</v>
      </c>
      <c r="EU59" s="2">
        <v>56.02</v>
      </c>
      <c r="EV59" s="2">
        <v>0</v>
      </c>
      <c r="EW59" s="2">
        <v>0</v>
      </c>
      <c r="EX59" s="2">
        <v>3.89</v>
      </c>
      <c r="EY59" s="2">
        <v>0</v>
      </c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>
        <v>0</v>
      </c>
      <c r="FR59" s="2">
        <v>0</v>
      </c>
      <c r="FS59" s="2">
        <v>0</v>
      </c>
      <c r="FT59" s="2"/>
      <c r="FU59" s="2"/>
      <c r="FV59" s="2"/>
      <c r="FW59" s="2"/>
      <c r="FX59" s="2">
        <v>89</v>
      </c>
      <c r="FY59" s="2">
        <v>41</v>
      </c>
      <c r="FZ59" s="2"/>
      <c r="GA59" s="2" t="s">
        <v>3</v>
      </c>
      <c r="GB59" s="2"/>
      <c r="GC59" s="2"/>
      <c r="GD59" s="2">
        <v>1</v>
      </c>
      <c r="GE59" s="2"/>
      <c r="GF59" s="2">
        <v>-577036563</v>
      </c>
      <c r="GG59" s="2">
        <v>2</v>
      </c>
      <c r="GH59" s="2">
        <v>1</v>
      </c>
      <c r="GI59" s="2">
        <v>-2</v>
      </c>
      <c r="GJ59" s="2">
        <v>0</v>
      </c>
      <c r="GK59" s="2">
        <v>0</v>
      </c>
      <c r="GL59" s="2">
        <f>ROUND(IF(AND(BH59=3,BI59=3,FS59&lt;&gt;0),P59,0),2)</f>
        <v>0</v>
      </c>
      <c r="GM59" s="2">
        <f>ROUND(O59+X59+Y59,2)+GX59</f>
        <v>8965.4699999999993</v>
      </c>
      <c r="GN59" s="2">
        <f t="shared" si="65"/>
        <v>8965.4699999999993</v>
      </c>
      <c r="GO59" s="2">
        <f t="shared" si="66"/>
        <v>0</v>
      </c>
      <c r="GP59" s="2">
        <f t="shared" si="67"/>
        <v>0</v>
      </c>
      <c r="GQ59" s="2"/>
      <c r="GR59" s="2">
        <v>0</v>
      </c>
      <c r="GS59" s="2">
        <v>3</v>
      </c>
      <c r="GT59" s="2">
        <v>0</v>
      </c>
      <c r="GU59" s="2" t="s">
        <v>3</v>
      </c>
      <c r="GV59" s="2">
        <f t="shared" si="68"/>
        <v>0</v>
      </c>
      <c r="GW59" s="2">
        <v>1</v>
      </c>
      <c r="GX59" s="2">
        <f>ROUND(HC59*I59,2)</f>
        <v>0</v>
      </c>
      <c r="GY59" s="2"/>
      <c r="GZ59" s="2"/>
      <c r="HA59" s="2">
        <v>0</v>
      </c>
      <c r="HB59" s="2">
        <v>0</v>
      </c>
      <c r="HC59" s="2">
        <f t="shared" si="69"/>
        <v>0</v>
      </c>
      <c r="HD59" s="2"/>
      <c r="HE59" s="2" t="s">
        <v>3</v>
      </c>
      <c r="HF59" s="2" t="s">
        <v>3</v>
      </c>
      <c r="HG59" s="2"/>
      <c r="HH59" s="2"/>
      <c r="HI59" s="2"/>
      <c r="HJ59" s="2"/>
      <c r="HK59" s="2"/>
      <c r="HL59" s="2"/>
      <c r="HM59" s="2" t="s">
        <v>3</v>
      </c>
      <c r="HN59" s="2" t="s">
        <v>33</v>
      </c>
      <c r="HO59" s="2" t="s">
        <v>34</v>
      </c>
      <c r="HP59" s="2" t="s">
        <v>35</v>
      </c>
      <c r="HQ59" s="2" t="s">
        <v>35</v>
      </c>
      <c r="HR59" s="2"/>
      <c r="HS59" s="2">
        <v>0</v>
      </c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>
        <v>0</v>
      </c>
      <c r="IL59" s="2"/>
      <c r="IM59" s="2"/>
      <c r="IN59" s="2"/>
      <c r="IO59" s="2"/>
      <c r="IP59" s="2"/>
      <c r="IQ59" s="2"/>
      <c r="IR59" s="2"/>
      <c r="IS59" s="2"/>
      <c r="IT59" s="2"/>
      <c r="IU59" s="2"/>
    </row>
    <row r="60" spans="1:255" x14ac:dyDescent="0.2">
      <c r="A60">
        <v>17</v>
      </c>
      <c r="B60">
        <v>1</v>
      </c>
      <c r="C60">
        <f>ROW(SmtRes!A72)</f>
        <v>72</v>
      </c>
      <c r="D60">
        <f>ROW(EtalonRes!A72)</f>
        <v>72</v>
      </c>
      <c r="E60" t="s">
        <v>3</v>
      </c>
      <c r="F60" t="s">
        <v>92</v>
      </c>
      <c r="G60" t="s">
        <v>93</v>
      </c>
      <c r="H60" t="s">
        <v>90</v>
      </c>
      <c r="I60">
        <f>ROUND(ROUND(12.76-1,4),7)</f>
        <v>11.76</v>
      </c>
      <c r="J60">
        <v>0</v>
      </c>
      <c r="K60">
        <f>ROUND(ROUND(12.76-1,4),7)</f>
        <v>11.76</v>
      </c>
      <c r="O60">
        <f>ROUND(CP60,0)</f>
        <v>96284</v>
      </c>
      <c r="P60">
        <f>ROUND(CQ60*I60,0)</f>
        <v>0</v>
      </c>
      <c r="Q60">
        <f>ROUND(CR60*I60,0)</f>
        <v>96284</v>
      </c>
      <c r="R60">
        <f>ROUND(CS60*I60,0)</f>
        <v>40261</v>
      </c>
      <c r="S60">
        <f>ROUND(CT60*I60,0)</f>
        <v>0</v>
      </c>
      <c r="T60">
        <f>ROUND(CU60*I60,0)</f>
        <v>0</v>
      </c>
      <c r="U60">
        <f t="shared" si="48"/>
        <v>0</v>
      </c>
      <c r="V60">
        <f t="shared" si="49"/>
        <v>54.895679999999999</v>
      </c>
      <c r="W60">
        <f>ROUND(CX60*I60,0)</f>
        <v>0</v>
      </c>
      <c r="X60">
        <f>ROUND(CY60,0)</f>
        <v>35832</v>
      </c>
      <c r="Y60">
        <f>ROUND(CZ60,0)</f>
        <v>16507</v>
      </c>
      <c r="AA60">
        <v>-1</v>
      </c>
      <c r="AB60">
        <f t="shared" si="50"/>
        <v>674.98</v>
      </c>
      <c r="AC60">
        <f t="shared" si="51"/>
        <v>0</v>
      </c>
      <c r="AD60">
        <f t="shared" si="52"/>
        <v>674.98</v>
      </c>
      <c r="AE60">
        <f t="shared" si="53"/>
        <v>67.22</v>
      </c>
      <c r="AF60">
        <f t="shared" si="53"/>
        <v>0</v>
      </c>
      <c r="AG60">
        <f t="shared" si="54"/>
        <v>0</v>
      </c>
      <c r="AH60">
        <f t="shared" si="55"/>
        <v>0</v>
      </c>
      <c r="AI60">
        <f t="shared" si="55"/>
        <v>4.6680000000000001</v>
      </c>
      <c r="AJ60">
        <f t="shared" si="56"/>
        <v>0</v>
      </c>
      <c r="AK60">
        <v>562.49</v>
      </c>
      <c r="AL60">
        <v>0</v>
      </c>
      <c r="AM60">
        <v>562.49</v>
      </c>
      <c r="AN60">
        <v>56.02</v>
      </c>
      <c r="AO60">
        <v>0</v>
      </c>
      <c r="AP60">
        <v>0</v>
      </c>
      <c r="AQ60">
        <v>0</v>
      </c>
      <c r="AR60">
        <v>3.89</v>
      </c>
      <c r="AS60">
        <v>0</v>
      </c>
      <c r="AT60">
        <v>89</v>
      </c>
      <c r="AU60">
        <v>41</v>
      </c>
      <c r="AV60">
        <v>1</v>
      </c>
      <c r="AW60">
        <v>1</v>
      </c>
      <c r="AZ60">
        <v>1</v>
      </c>
      <c r="BA60">
        <v>50.93</v>
      </c>
      <c r="BB60">
        <v>12.13</v>
      </c>
      <c r="BC60">
        <v>1</v>
      </c>
      <c r="BD60" t="s">
        <v>3</v>
      </c>
      <c r="BE60" t="s">
        <v>3</v>
      </c>
      <c r="BF60" t="s">
        <v>3</v>
      </c>
      <c r="BG60" t="s">
        <v>3</v>
      </c>
      <c r="BH60">
        <v>0</v>
      </c>
      <c r="BI60">
        <v>1</v>
      </c>
      <c r="BJ60" t="s">
        <v>94</v>
      </c>
      <c r="BM60">
        <v>1007</v>
      </c>
      <c r="BN60">
        <v>0</v>
      </c>
      <c r="BO60" t="s">
        <v>92</v>
      </c>
      <c r="BP60">
        <v>1</v>
      </c>
      <c r="BQ60">
        <v>2</v>
      </c>
      <c r="BR60">
        <v>0</v>
      </c>
      <c r="BS60">
        <v>50.93</v>
      </c>
      <c r="BT60">
        <v>1</v>
      </c>
      <c r="BU60">
        <v>1</v>
      </c>
      <c r="BV60">
        <v>1</v>
      </c>
      <c r="BW60">
        <v>1</v>
      </c>
      <c r="BX60">
        <v>1</v>
      </c>
      <c r="BY60" t="s">
        <v>3</v>
      </c>
      <c r="BZ60">
        <v>89</v>
      </c>
      <c r="CA60">
        <v>41</v>
      </c>
      <c r="CB60" t="s">
        <v>3</v>
      </c>
      <c r="CE60">
        <v>0</v>
      </c>
      <c r="CF60">
        <v>0</v>
      </c>
      <c r="CG60">
        <v>0</v>
      </c>
      <c r="CM60">
        <v>0</v>
      </c>
      <c r="CN60" t="s">
        <v>290</v>
      </c>
      <c r="CO60">
        <v>0</v>
      </c>
      <c r="CP60">
        <f t="shared" si="57"/>
        <v>96284</v>
      </c>
      <c r="CQ60">
        <f t="shared" si="58"/>
        <v>0</v>
      </c>
      <c r="CR60">
        <f t="shared" si="59"/>
        <v>8187.4007199999996</v>
      </c>
      <c r="CS60">
        <f t="shared" si="60"/>
        <v>3423.5146</v>
      </c>
      <c r="CT60">
        <f t="shared" si="61"/>
        <v>0</v>
      </c>
      <c r="CU60">
        <f t="shared" si="62"/>
        <v>0</v>
      </c>
      <c r="CV60">
        <f t="shared" si="62"/>
        <v>0</v>
      </c>
      <c r="CW60">
        <f t="shared" si="62"/>
        <v>4.6680000000000001</v>
      </c>
      <c r="CX60">
        <f t="shared" si="62"/>
        <v>0</v>
      </c>
      <c r="CY60">
        <f t="shared" si="63"/>
        <v>35832.29</v>
      </c>
      <c r="CZ60">
        <f t="shared" si="64"/>
        <v>16507.009999999998</v>
      </c>
      <c r="DB60">
        <v>32</v>
      </c>
      <c r="DC60" t="s">
        <v>3</v>
      </c>
      <c r="DD60" t="s">
        <v>3</v>
      </c>
      <c r="DE60" t="s">
        <v>27</v>
      </c>
      <c r="DF60" t="s">
        <v>27</v>
      </c>
      <c r="DG60" t="s">
        <v>27</v>
      </c>
      <c r="DH60" t="s">
        <v>3</v>
      </c>
      <c r="DI60" t="s">
        <v>27</v>
      </c>
      <c r="DJ60" t="s">
        <v>27</v>
      </c>
      <c r="DK60" t="s">
        <v>3</v>
      </c>
      <c r="DL60" t="s">
        <v>3</v>
      </c>
      <c r="DM60" t="s">
        <v>3</v>
      </c>
      <c r="DN60">
        <v>0</v>
      </c>
      <c r="DO60">
        <v>0</v>
      </c>
      <c r="DP60">
        <v>1</v>
      </c>
      <c r="DQ60">
        <v>1</v>
      </c>
      <c r="DU60">
        <v>1013</v>
      </c>
      <c r="DV60" t="s">
        <v>90</v>
      </c>
      <c r="DW60" t="s">
        <v>90</v>
      </c>
      <c r="DX60">
        <v>1</v>
      </c>
      <c r="DZ60" t="s">
        <v>3</v>
      </c>
      <c r="EA60" t="s">
        <v>3</v>
      </c>
      <c r="EB60" t="s">
        <v>3</v>
      </c>
      <c r="EC60" t="s">
        <v>3</v>
      </c>
      <c r="EE60">
        <v>56792876</v>
      </c>
      <c r="EF60">
        <v>2</v>
      </c>
      <c r="EG60" t="s">
        <v>28</v>
      </c>
      <c r="EH60">
        <v>1</v>
      </c>
      <c r="EI60" t="s">
        <v>29</v>
      </c>
      <c r="EJ60">
        <v>1</v>
      </c>
      <c r="EK60">
        <v>1007</v>
      </c>
      <c r="EL60" t="s">
        <v>30</v>
      </c>
      <c r="EM60" t="s">
        <v>31</v>
      </c>
      <c r="EO60" t="s">
        <v>32</v>
      </c>
      <c r="EQ60">
        <v>132096</v>
      </c>
      <c r="ER60">
        <v>562.49</v>
      </c>
      <c r="ES60">
        <v>0</v>
      </c>
      <c r="ET60">
        <v>562.49</v>
      </c>
      <c r="EU60">
        <v>56.02</v>
      </c>
      <c r="EV60">
        <v>0</v>
      </c>
      <c r="EW60">
        <v>0</v>
      </c>
      <c r="EX60">
        <v>3.89</v>
      </c>
      <c r="EY60">
        <v>0</v>
      </c>
      <c r="FQ60">
        <v>0</v>
      </c>
      <c r="FR60">
        <v>0</v>
      </c>
      <c r="FS60">
        <v>0</v>
      </c>
      <c r="FX60">
        <v>89</v>
      </c>
      <c r="FY60">
        <v>41</v>
      </c>
      <c r="GA60" t="s">
        <v>3</v>
      </c>
      <c r="GD60">
        <v>1</v>
      </c>
      <c r="GF60">
        <v>-577036563</v>
      </c>
      <c r="GG60">
        <v>2</v>
      </c>
      <c r="GH60">
        <v>1</v>
      </c>
      <c r="GI60">
        <v>2</v>
      </c>
      <c r="GJ60">
        <v>0</v>
      </c>
      <c r="GK60">
        <v>0</v>
      </c>
      <c r="GL60">
        <f>ROUND(IF(AND(BH60=3,BI60=3,FS60&lt;&gt;0),P60,0),0)</f>
        <v>0</v>
      </c>
      <c r="GM60">
        <f>ROUND(O60+X60+Y60,0)+GX60</f>
        <v>148623</v>
      </c>
      <c r="GN60">
        <f t="shared" si="65"/>
        <v>148623</v>
      </c>
      <c r="GO60">
        <f t="shared" si="66"/>
        <v>0</v>
      </c>
      <c r="GP60">
        <f t="shared" si="67"/>
        <v>0</v>
      </c>
      <c r="GR60">
        <v>0</v>
      </c>
      <c r="GS60">
        <v>3</v>
      </c>
      <c r="GT60">
        <v>0</v>
      </c>
      <c r="GU60" t="s">
        <v>3</v>
      </c>
      <c r="GV60">
        <f t="shared" si="68"/>
        <v>0</v>
      </c>
      <c r="GW60">
        <v>1</v>
      </c>
      <c r="GX60">
        <f>ROUND(HC60*I60,0)</f>
        <v>0</v>
      </c>
      <c r="HA60">
        <v>0</v>
      </c>
      <c r="HB60">
        <v>0</v>
      </c>
      <c r="HC60">
        <f t="shared" si="69"/>
        <v>0</v>
      </c>
      <c r="HE60" t="s">
        <v>3</v>
      </c>
      <c r="HF60" t="s">
        <v>3</v>
      </c>
      <c r="HM60" t="s">
        <v>3</v>
      </c>
      <c r="HN60" t="s">
        <v>33</v>
      </c>
      <c r="HO60" t="s">
        <v>34</v>
      </c>
      <c r="HP60" t="s">
        <v>35</v>
      </c>
      <c r="HQ60" t="s">
        <v>35</v>
      </c>
      <c r="HS60">
        <v>0</v>
      </c>
      <c r="IK60">
        <v>0</v>
      </c>
    </row>
    <row r="61" spans="1:255" x14ac:dyDescent="0.2">
      <c r="A61" s="2">
        <v>17</v>
      </c>
      <c r="B61" s="2">
        <v>1</v>
      </c>
      <c r="C61" s="2">
        <f>ROW(SmtRes!A73)</f>
        <v>73</v>
      </c>
      <c r="D61" s="2">
        <f>ROW(EtalonRes!A73)</f>
        <v>73</v>
      </c>
      <c r="E61" s="2" t="s">
        <v>3</v>
      </c>
      <c r="F61" s="2" t="s">
        <v>95</v>
      </c>
      <c r="G61" s="2" t="s">
        <v>96</v>
      </c>
      <c r="H61" s="2" t="s">
        <v>97</v>
      </c>
      <c r="I61" s="2">
        <f>ROUND(ROUND((10000)/100,4),7)</f>
        <v>100</v>
      </c>
      <c r="J61" s="2">
        <v>0</v>
      </c>
      <c r="K61" s="2">
        <f>ROUND(ROUND((10000)/100,4),7)</f>
        <v>100</v>
      </c>
      <c r="L61" s="2"/>
      <c r="M61" s="2"/>
      <c r="N61" s="2"/>
      <c r="O61" s="2">
        <f>ROUND(CP61,2)</f>
        <v>4535</v>
      </c>
      <c r="P61" s="2">
        <f>ROUND(CQ61*I61,2)</f>
        <v>0</v>
      </c>
      <c r="Q61" s="2">
        <f>ROUND(CR61*I61,2)</f>
        <v>0</v>
      </c>
      <c r="R61" s="2">
        <f>ROUND(CS61*I61,2)</f>
        <v>0</v>
      </c>
      <c r="S61" s="2">
        <f>ROUND(CT61*I61,2)</f>
        <v>4535</v>
      </c>
      <c r="T61" s="2">
        <f>ROUND(CU61*I61,2)</f>
        <v>0</v>
      </c>
      <c r="U61" s="2">
        <f t="shared" si="48"/>
        <v>531.6</v>
      </c>
      <c r="V61" s="2">
        <f t="shared" si="49"/>
        <v>0</v>
      </c>
      <c r="W61" s="2">
        <f>ROUND(CX61*I61,2)</f>
        <v>0</v>
      </c>
      <c r="X61" s="2">
        <f>ROUND(CY61,2)</f>
        <v>4036.15</v>
      </c>
      <c r="Y61" s="2">
        <f>ROUND(CZ61,2)</f>
        <v>1859.35</v>
      </c>
      <c r="Z61" s="2"/>
      <c r="AA61" s="2">
        <v>-1</v>
      </c>
      <c r="AB61" s="2">
        <f t="shared" si="50"/>
        <v>45.35</v>
      </c>
      <c r="AC61" s="2">
        <f t="shared" si="51"/>
        <v>0</v>
      </c>
      <c r="AD61" s="2">
        <f t="shared" si="52"/>
        <v>0</v>
      </c>
      <c r="AE61" s="2">
        <f t="shared" si="53"/>
        <v>0</v>
      </c>
      <c r="AF61" s="2">
        <f t="shared" si="53"/>
        <v>45.35</v>
      </c>
      <c r="AG61" s="2">
        <f t="shared" si="54"/>
        <v>0</v>
      </c>
      <c r="AH61" s="2">
        <f t="shared" si="55"/>
        <v>5.3159999999999998</v>
      </c>
      <c r="AI61" s="2">
        <f t="shared" si="55"/>
        <v>0</v>
      </c>
      <c r="AJ61" s="2">
        <f t="shared" si="56"/>
        <v>0</v>
      </c>
      <c r="AK61" s="2">
        <v>37.79</v>
      </c>
      <c r="AL61" s="2">
        <v>0</v>
      </c>
      <c r="AM61" s="2">
        <v>0</v>
      </c>
      <c r="AN61" s="2">
        <v>0</v>
      </c>
      <c r="AO61" s="2">
        <v>37.79</v>
      </c>
      <c r="AP61" s="2">
        <v>0</v>
      </c>
      <c r="AQ61" s="2">
        <v>4.43</v>
      </c>
      <c r="AR61" s="2">
        <v>0</v>
      </c>
      <c r="AS61" s="2">
        <v>0</v>
      </c>
      <c r="AT61" s="2">
        <v>89</v>
      </c>
      <c r="AU61" s="2">
        <v>41</v>
      </c>
      <c r="AV61" s="2">
        <v>1</v>
      </c>
      <c r="AW61" s="2">
        <v>1</v>
      </c>
      <c r="AX61" s="2"/>
      <c r="AY61" s="2"/>
      <c r="AZ61" s="2">
        <v>1</v>
      </c>
      <c r="BA61" s="2">
        <v>1</v>
      </c>
      <c r="BB61" s="2">
        <v>1</v>
      </c>
      <c r="BC61" s="2">
        <v>1</v>
      </c>
      <c r="BD61" s="2" t="s">
        <v>3</v>
      </c>
      <c r="BE61" s="2" t="s">
        <v>3</v>
      </c>
      <c r="BF61" s="2" t="s">
        <v>3</v>
      </c>
      <c r="BG61" s="2" t="s">
        <v>3</v>
      </c>
      <c r="BH61" s="2">
        <v>0</v>
      </c>
      <c r="BI61" s="2">
        <v>1</v>
      </c>
      <c r="BJ61" s="2" t="s">
        <v>98</v>
      </c>
      <c r="BK61" s="2"/>
      <c r="BL61" s="2"/>
      <c r="BM61" s="2">
        <v>1007</v>
      </c>
      <c r="BN61" s="2">
        <v>0</v>
      </c>
      <c r="BO61" s="2" t="s">
        <v>3</v>
      </c>
      <c r="BP61" s="2">
        <v>0</v>
      </c>
      <c r="BQ61" s="2">
        <v>2</v>
      </c>
      <c r="BR61" s="2">
        <v>0</v>
      </c>
      <c r="BS61" s="2">
        <v>1</v>
      </c>
      <c r="BT61" s="2">
        <v>1</v>
      </c>
      <c r="BU61" s="2">
        <v>1</v>
      </c>
      <c r="BV61" s="2">
        <v>1</v>
      </c>
      <c r="BW61" s="2">
        <v>1</v>
      </c>
      <c r="BX61" s="2">
        <v>1</v>
      </c>
      <c r="BY61" s="2" t="s">
        <v>3</v>
      </c>
      <c r="BZ61" s="2">
        <v>89</v>
      </c>
      <c r="CA61" s="2">
        <v>41</v>
      </c>
      <c r="CB61" s="2" t="s">
        <v>3</v>
      </c>
      <c r="CC61" s="2"/>
      <c r="CD61" s="2"/>
      <c r="CE61" s="2">
        <v>0</v>
      </c>
      <c r="CF61" s="2">
        <v>0</v>
      </c>
      <c r="CG61" s="2">
        <v>0</v>
      </c>
      <c r="CH61" s="2"/>
      <c r="CI61" s="2"/>
      <c r="CJ61" s="2"/>
      <c r="CK61" s="2"/>
      <c r="CL61" s="2"/>
      <c r="CM61" s="2">
        <v>0</v>
      </c>
      <c r="CN61" s="2" t="s">
        <v>290</v>
      </c>
      <c r="CO61" s="2">
        <v>0</v>
      </c>
      <c r="CP61" s="2">
        <f t="shared" si="57"/>
        <v>4535</v>
      </c>
      <c r="CQ61" s="2">
        <f t="shared" si="58"/>
        <v>0</v>
      </c>
      <c r="CR61" s="2">
        <f t="shared" si="59"/>
        <v>0</v>
      </c>
      <c r="CS61" s="2">
        <f t="shared" si="60"/>
        <v>0</v>
      </c>
      <c r="CT61" s="2">
        <f t="shared" si="61"/>
        <v>45.35</v>
      </c>
      <c r="CU61" s="2">
        <f t="shared" si="62"/>
        <v>0</v>
      </c>
      <c r="CV61" s="2">
        <f t="shared" si="62"/>
        <v>5.3159999999999998</v>
      </c>
      <c r="CW61" s="2">
        <f t="shared" si="62"/>
        <v>0</v>
      </c>
      <c r="CX61" s="2">
        <f t="shared" si="62"/>
        <v>0</v>
      </c>
      <c r="CY61" s="2">
        <f t="shared" si="63"/>
        <v>4036.15</v>
      </c>
      <c r="CZ61" s="2">
        <f t="shared" si="64"/>
        <v>1859.35</v>
      </c>
      <c r="DA61" s="2"/>
      <c r="DB61" s="2">
        <v>33</v>
      </c>
      <c r="DC61" s="2" t="s">
        <v>3</v>
      </c>
      <c r="DD61" s="2" t="s">
        <v>3</v>
      </c>
      <c r="DE61" s="2" t="s">
        <v>27</v>
      </c>
      <c r="DF61" s="2" t="s">
        <v>27</v>
      </c>
      <c r="DG61" s="2" t="s">
        <v>27</v>
      </c>
      <c r="DH61" s="2" t="s">
        <v>3</v>
      </c>
      <c r="DI61" s="2" t="s">
        <v>27</v>
      </c>
      <c r="DJ61" s="2" t="s">
        <v>27</v>
      </c>
      <c r="DK61" s="2" t="s">
        <v>3</v>
      </c>
      <c r="DL61" s="2" t="s">
        <v>3</v>
      </c>
      <c r="DM61" s="2" t="s">
        <v>3</v>
      </c>
      <c r="DN61" s="2">
        <v>0</v>
      </c>
      <c r="DO61" s="2">
        <v>0</v>
      </c>
      <c r="DP61" s="2">
        <v>1</v>
      </c>
      <c r="DQ61" s="2">
        <v>1</v>
      </c>
      <c r="DR61" s="2"/>
      <c r="DS61" s="2"/>
      <c r="DT61" s="2"/>
      <c r="DU61" s="2">
        <v>1005</v>
      </c>
      <c r="DV61" s="2" t="s">
        <v>97</v>
      </c>
      <c r="DW61" s="2" t="s">
        <v>97</v>
      </c>
      <c r="DX61" s="2">
        <v>100</v>
      </c>
      <c r="DY61" s="2"/>
      <c r="DZ61" s="2" t="s">
        <v>3</v>
      </c>
      <c r="EA61" s="2" t="s">
        <v>3</v>
      </c>
      <c r="EB61" s="2" t="s">
        <v>3</v>
      </c>
      <c r="EC61" s="2" t="s">
        <v>3</v>
      </c>
      <c r="ED61" s="2"/>
      <c r="EE61" s="2">
        <v>56792876</v>
      </c>
      <c r="EF61" s="2">
        <v>2</v>
      </c>
      <c r="EG61" s="2" t="s">
        <v>28</v>
      </c>
      <c r="EH61" s="2">
        <v>1</v>
      </c>
      <c r="EI61" s="2" t="s">
        <v>29</v>
      </c>
      <c r="EJ61" s="2">
        <v>1</v>
      </c>
      <c r="EK61" s="2">
        <v>1007</v>
      </c>
      <c r="EL61" s="2" t="s">
        <v>30</v>
      </c>
      <c r="EM61" s="2" t="s">
        <v>31</v>
      </c>
      <c r="EN61" s="2"/>
      <c r="EO61" s="2" t="s">
        <v>32</v>
      </c>
      <c r="EP61" s="2"/>
      <c r="EQ61" s="2">
        <v>132096</v>
      </c>
      <c r="ER61" s="2">
        <v>37.79</v>
      </c>
      <c r="ES61" s="2">
        <v>0</v>
      </c>
      <c r="ET61" s="2">
        <v>0</v>
      </c>
      <c r="EU61" s="2">
        <v>0</v>
      </c>
      <c r="EV61" s="2">
        <v>37.79</v>
      </c>
      <c r="EW61" s="2">
        <v>4.43</v>
      </c>
      <c r="EX61" s="2">
        <v>0</v>
      </c>
      <c r="EY61" s="2">
        <v>0</v>
      </c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>
        <v>0</v>
      </c>
      <c r="FR61" s="2">
        <v>0</v>
      </c>
      <c r="FS61" s="2">
        <v>0</v>
      </c>
      <c r="FT61" s="2"/>
      <c r="FU61" s="2"/>
      <c r="FV61" s="2"/>
      <c r="FW61" s="2"/>
      <c r="FX61" s="2">
        <v>89</v>
      </c>
      <c r="FY61" s="2">
        <v>41</v>
      </c>
      <c r="FZ61" s="2"/>
      <c r="GA61" s="2" t="s">
        <v>3</v>
      </c>
      <c r="GB61" s="2"/>
      <c r="GC61" s="2"/>
      <c r="GD61" s="2">
        <v>1</v>
      </c>
      <c r="GE61" s="2"/>
      <c r="GF61" s="2">
        <v>-2141925203</v>
      </c>
      <c r="GG61" s="2">
        <v>2</v>
      </c>
      <c r="GH61" s="2">
        <v>1</v>
      </c>
      <c r="GI61" s="2">
        <v>-2</v>
      </c>
      <c r="GJ61" s="2">
        <v>0</v>
      </c>
      <c r="GK61" s="2">
        <v>0</v>
      </c>
      <c r="GL61" s="2">
        <f>ROUND(IF(AND(BH61=3,BI61=3,FS61&lt;&gt;0),P61,0),2)</f>
        <v>0</v>
      </c>
      <c r="GM61" s="2">
        <f>ROUND(O61+X61+Y61,2)+GX61</f>
        <v>10430.5</v>
      </c>
      <c r="GN61" s="2">
        <f t="shared" si="65"/>
        <v>10430.5</v>
      </c>
      <c r="GO61" s="2">
        <f t="shared" si="66"/>
        <v>0</v>
      </c>
      <c r="GP61" s="2">
        <f t="shared" si="67"/>
        <v>0</v>
      </c>
      <c r="GQ61" s="2"/>
      <c r="GR61" s="2">
        <v>0</v>
      </c>
      <c r="GS61" s="2">
        <v>3</v>
      </c>
      <c r="GT61" s="2">
        <v>0</v>
      </c>
      <c r="GU61" s="2" t="s">
        <v>3</v>
      </c>
      <c r="GV61" s="2">
        <f t="shared" si="68"/>
        <v>0</v>
      </c>
      <c r="GW61" s="2">
        <v>1</v>
      </c>
      <c r="GX61" s="2">
        <f>ROUND(HC61*I61,2)</f>
        <v>0</v>
      </c>
      <c r="GY61" s="2"/>
      <c r="GZ61" s="2"/>
      <c r="HA61" s="2">
        <v>0</v>
      </c>
      <c r="HB61" s="2">
        <v>0</v>
      </c>
      <c r="HC61" s="2">
        <f t="shared" si="69"/>
        <v>0</v>
      </c>
      <c r="HD61" s="2"/>
      <c r="HE61" s="2" t="s">
        <v>3</v>
      </c>
      <c r="HF61" s="2" t="s">
        <v>3</v>
      </c>
      <c r="HG61" s="2"/>
      <c r="HH61" s="2"/>
      <c r="HI61" s="2"/>
      <c r="HJ61" s="2"/>
      <c r="HK61" s="2"/>
      <c r="HL61" s="2"/>
      <c r="HM61" s="2" t="s">
        <v>3</v>
      </c>
      <c r="HN61" s="2" t="s">
        <v>33</v>
      </c>
      <c r="HO61" s="2" t="s">
        <v>34</v>
      </c>
      <c r="HP61" s="2" t="s">
        <v>35</v>
      </c>
      <c r="HQ61" s="2" t="s">
        <v>35</v>
      </c>
      <c r="HR61" s="2"/>
      <c r="HS61" s="2">
        <v>0</v>
      </c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>
        <v>0</v>
      </c>
      <c r="IL61" s="2"/>
      <c r="IM61" s="2"/>
      <c r="IN61" s="2"/>
      <c r="IO61" s="2"/>
      <c r="IP61" s="2"/>
      <c r="IQ61" s="2"/>
      <c r="IR61" s="2"/>
      <c r="IS61" s="2"/>
      <c r="IT61" s="2"/>
      <c r="IU61" s="2"/>
    </row>
    <row r="62" spans="1:255" x14ac:dyDescent="0.2">
      <c r="A62">
        <v>17</v>
      </c>
      <c r="B62">
        <v>1</v>
      </c>
      <c r="C62">
        <f>ROW(SmtRes!A74)</f>
        <v>74</v>
      </c>
      <c r="D62">
        <f>ROW(EtalonRes!A74)</f>
        <v>74</v>
      </c>
      <c r="E62" t="s">
        <v>3</v>
      </c>
      <c r="F62" t="s">
        <v>95</v>
      </c>
      <c r="G62" t="s">
        <v>96</v>
      </c>
      <c r="H62" t="s">
        <v>97</v>
      </c>
      <c r="I62">
        <f>ROUND(ROUND((10000)/100,4),7)</f>
        <v>100</v>
      </c>
      <c r="J62">
        <v>0</v>
      </c>
      <c r="K62">
        <f>ROUND(ROUND((10000)/100,4),7)</f>
        <v>100</v>
      </c>
      <c r="O62">
        <f>ROUND(CP62,0)</f>
        <v>230968</v>
      </c>
      <c r="P62">
        <f>ROUND(CQ62*I62,0)</f>
        <v>0</v>
      </c>
      <c r="Q62">
        <f>ROUND(CR62*I62,0)</f>
        <v>0</v>
      </c>
      <c r="R62">
        <f>ROUND(CS62*I62,0)</f>
        <v>0</v>
      </c>
      <c r="S62">
        <f>ROUND(CT62*I62,0)</f>
        <v>230968</v>
      </c>
      <c r="T62">
        <f>ROUND(CU62*I62,0)</f>
        <v>0</v>
      </c>
      <c r="U62">
        <f t="shared" si="48"/>
        <v>531.6</v>
      </c>
      <c r="V62">
        <f t="shared" si="49"/>
        <v>0</v>
      </c>
      <c r="W62">
        <f>ROUND(CX62*I62,0)</f>
        <v>0</v>
      </c>
      <c r="X62">
        <f>ROUND(CY62,0)</f>
        <v>205562</v>
      </c>
      <c r="Y62">
        <f>ROUND(CZ62,0)</f>
        <v>94697</v>
      </c>
      <c r="AA62">
        <v>-1</v>
      </c>
      <c r="AB62">
        <f t="shared" si="50"/>
        <v>45.35</v>
      </c>
      <c r="AC62">
        <f t="shared" si="51"/>
        <v>0</v>
      </c>
      <c r="AD62">
        <f t="shared" si="52"/>
        <v>0</v>
      </c>
      <c r="AE62">
        <f t="shared" si="53"/>
        <v>0</v>
      </c>
      <c r="AF62">
        <f t="shared" si="53"/>
        <v>45.35</v>
      </c>
      <c r="AG62">
        <f t="shared" si="54"/>
        <v>0</v>
      </c>
      <c r="AH62">
        <f t="shared" si="55"/>
        <v>5.3159999999999998</v>
      </c>
      <c r="AI62">
        <f t="shared" si="55"/>
        <v>0</v>
      </c>
      <c r="AJ62">
        <f t="shared" si="56"/>
        <v>0</v>
      </c>
      <c r="AK62">
        <v>37.79</v>
      </c>
      <c r="AL62">
        <v>0</v>
      </c>
      <c r="AM62">
        <v>0</v>
      </c>
      <c r="AN62">
        <v>0</v>
      </c>
      <c r="AO62">
        <v>37.79</v>
      </c>
      <c r="AP62">
        <v>0</v>
      </c>
      <c r="AQ62">
        <v>4.43</v>
      </c>
      <c r="AR62">
        <v>0</v>
      </c>
      <c r="AS62">
        <v>0</v>
      </c>
      <c r="AT62">
        <v>89</v>
      </c>
      <c r="AU62">
        <v>41</v>
      </c>
      <c r="AV62">
        <v>1</v>
      </c>
      <c r="AW62">
        <v>1</v>
      </c>
      <c r="AZ62">
        <v>1</v>
      </c>
      <c r="BA62">
        <v>50.93</v>
      </c>
      <c r="BB62">
        <v>1</v>
      </c>
      <c r="BC62">
        <v>1</v>
      </c>
      <c r="BD62" t="s">
        <v>3</v>
      </c>
      <c r="BE62" t="s">
        <v>3</v>
      </c>
      <c r="BF62" t="s">
        <v>3</v>
      </c>
      <c r="BG62" t="s">
        <v>3</v>
      </c>
      <c r="BH62">
        <v>0</v>
      </c>
      <c r="BI62">
        <v>1</v>
      </c>
      <c r="BJ62" t="s">
        <v>98</v>
      </c>
      <c r="BM62">
        <v>1007</v>
      </c>
      <c r="BN62">
        <v>0</v>
      </c>
      <c r="BO62" t="s">
        <v>95</v>
      </c>
      <c r="BP62">
        <v>1</v>
      </c>
      <c r="BQ62">
        <v>2</v>
      </c>
      <c r="BR62">
        <v>0</v>
      </c>
      <c r="BS62">
        <v>50.93</v>
      </c>
      <c r="BT62">
        <v>1</v>
      </c>
      <c r="BU62">
        <v>1</v>
      </c>
      <c r="BV62">
        <v>1</v>
      </c>
      <c r="BW62">
        <v>1</v>
      </c>
      <c r="BX62">
        <v>1</v>
      </c>
      <c r="BY62" t="s">
        <v>3</v>
      </c>
      <c r="BZ62">
        <v>89</v>
      </c>
      <c r="CA62">
        <v>41</v>
      </c>
      <c r="CB62" t="s">
        <v>3</v>
      </c>
      <c r="CE62">
        <v>0</v>
      </c>
      <c r="CF62">
        <v>0</v>
      </c>
      <c r="CG62">
        <v>0</v>
      </c>
      <c r="CM62">
        <v>0</v>
      </c>
      <c r="CN62" t="s">
        <v>290</v>
      </c>
      <c r="CO62">
        <v>0</v>
      </c>
      <c r="CP62">
        <f t="shared" si="57"/>
        <v>230968</v>
      </c>
      <c r="CQ62">
        <f t="shared" si="58"/>
        <v>0</v>
      </c>
      <c r="CR62">
        <f t="shared" si="59"/>
        <v>0</v>
      </c>
      <c r="CS62">
        <f t="shared" si="60"/>
        <v>0</v>
      </c>
      <c r="CT62">
        <f t="shared" si="61"/>
        <v>2309.6755000000003</v>
      </c>
      <c r="CU62">
        <f t="shared" si="62"/>
        <v>0</v>
      </c>
      <c r="CV62">
        <f t="shared" si="62"/>
        <v>5.3159999999999998</v>
      </c>
      <c r="CW62">
        <f t="shared" si="62"/>
        <v>0</v>
      </c>
      <c r="CX62">
        <f t="shared" si="62"/>
        <v>0</v>
      </c>
      <c r="CY62">
        <f t="shared" si="63"/>
        <v>205561.52</v>
      </c>
      <c r="CZ62">
        <f t="shared" si="64"/>
        <v>94696.88</v>
      </c>
      <c r="DB62">
        <v>34</v>
      </c>
      <c r="DC62" t="s">
        <v>3</v>
      </c>
      <c r="DD62" t="s">
        <v>3</v>
      </c>
      <c r="DE62" t="s">
        <v>27</v>
      </c>
      <c r="DF62" t="s">
        <v>27</v>
      </c>
      <c r="DG62" t="s">
        <v>27</v>
      </c>
      <c r="DH62" t="s">
        <v>3</v>
      </c>
      <c r="DI62" t="s">
        <v>27</v>
      </c>
      <c r="DJ62" t="s">
        <v>27</v>
      </c>
      <c r="DK62" t="s">
        <v>3</v>
      </c>
      <c r="DL62" t="s">
        <v>3</v>
      </c>
      <c r="DM62" t="s">
        <v>3</v>
      </c>
      <c r="DN62">
        <v>0</v>
      </c>
      <c r="DO62">
        <v>0</v>
      </c>
      <c r="DP62">
        <v>1</v>
      </c>
      <c r="DQ62">
        <v>1</v>
      </c>
      <c r="DU62">
        <v>1005</v>
      </c>
      <c r="DV62" t="s">
        <v>97</v>
      </c>
      <c r="DW62" t="s">
        <v>97</v>
      </c>
      <c r="DX62">
        <v>100</v>
      </c>
      <c r="DZ62" t="s">
        <v>3</v>
      </c>
      <c r="EA62" t="s">
        <v>3</v>
      </c>
      <c r="EB62" t="s">
        <v>3</v>
      </c>
      <c r="EC62" t="s">
        <v>3</v>
      </c>
      <c r="EE62">
        <v>56792876</v>
      </c>
      <c r="EF62">
        <v>2</v>
      </c>
      <c r="EG62" t="s">
        <v>28</v>
      </c>
      <c r="EH62">
        <v>1</v>
      </c>
      <c r="EI62" t="s">
        <v>29</v>
      </c>
      <c r="EJ62">
        <v>1</v>
      </c>
      <c r="EK62">
        <v>1007</v>
      </c>
      <c r="EL62" t="s">
        <v>30</v>
      </c>
      <c r="EM62" t="s">
        <v>31</v>
      </c>
      <c r="EO62" t="s">
        <v>32</v>
      </c>
      <c r="EQ62">
        <v>132096</v>
      </c>
      <c r="ER62">
        <v>37.79</v>
      </c>
      <c r="ES62">
        <v>0</v>
      </c>
      <c r="ET62">
        <v>0</v>
      </c>
      <c r="EU62">
        <v>0</v>
      </c>
      <c r="EV62">
        <v>37.79</v>
      </c>
      <c r="EW62">
        <v>4.43</v>
      </c>
      <c r="EX62">
        <v>0</v>
      </c>
      <c r="EY62">
        <v>0</v>
      </c>
      <c r="FQ62">
        <v>0</v>
      </c>
      <c r="FR62">
        <v>0</v>
      </c>
      <c r="FS62">
        <v>0</v>
      </c>
      <c r="FX62">
        <v>89</v>
      </c>
      <c r="FY62">
        <v>41</v>
      </c>
      <c r="GA62" t="s">
        <v>3</v>
      </c>
      <c r="GD62">
        <v>1</v>
      </c>
      <c r="GF62">
        <v>-2141925203</v>
      </c>
      <c r="GG62">
        <v>2</v>
      </c>
      <c r="GH62">
        <v>1</v>
      </c>
      <c r="GI62">
        <v>2</v>
      </c>
      <c r="GJ62">
        <v>0</v>
      </c>
      <c r="GK62">
        <v>0</v>
      </c>
      <c r="GL62">
        <f>ROUND(IF(AND(BH62=3,BI62=3,FS62&lt;&gt;0),P62,0),0)</f>
        <v>0</v>
      </c>
      <c r="GM62">
        <f>ROUND(O62+X62+Y62,0)+GX62</f>
        <v>531227</v>
      </c>
      <c r="GN62">
        <f t="shared" si="65"/>
        <v>531227</v>
      </c>
      <c r="GO62">
        <f t="shared" si="66"/>
        <v>0</v>
      </c>
      <c r="GP62">
        <f t="shared" si="67"/>
        <v>0</v>
      </c>
      <c r="GR62">
        <v>0</v>
      </c>
      <c r="GS62">
        <v>3</v>
      </c>
      <c r="GT62">
        <v>0</v>
      </c>
      <c r="GU62" t="s">
        <v>3</v>
      </c>
      <c r="GV62">
        <f t="shared" si="68"/>
        <v>0</v>
      </c>
      <c r="GW62">
        <v>1</v>
      </c>
      <c r="GX62">
        <f>ROUND(HC62*I62,0)</f>
        <v>0</v>
      </c>
      <c r="HA62">
        <v>0</v>
      </c>
      <c r="HB62">
        <v>0</v>
      </c>
      <c r="HC62">
        <f t="shared" si="69"/>
        <v>0</v>
      </c>
      <c r="HE62" t="s">
        <v>3</v>
      </c>
      <c r="HF62" t="s">
        <v>3</v>
      </c>
      <c r="HM62" t="s">
        <v>3</v>
      </c>
      <c r="HN62" t="s">
        <v>33</v>
      </c>
      <c r="HO62" t="s">
        <v>34</v>
      </c>
      <c r="HP62" t="s">
        <v>35</v>
      </c>
      <c r="HQ62" t="s">
        <v>35</v>
      </c>
      <c r="HS62">
        <v>0</v>
      </c>
      <c r="IK62">
        <v>0</v>
      </c>
    </row>
    <row r="63" spans="1:255" x14ac:dyDescent="0.2">
      <c r="A63" s="2">
        <v>17</v>
      </c>
      <c r="B63" s="2">
        <v>1</v>
      </c>
      <c r="C63" s="2">
        <f>ROW(SmtRes!A76)</f>
        <v>76</v>
      </c>
      <c r="D63" s="2">
        <f>ROW(EtalonRes!A76)</f>
        <v>76</v>
      </c>
      <c r="E63" s="2" t="s">
        <v>99</v>
      </c>
      <c r="F63" s="2" t="s">
        <v>100</v>
      </c>
      <c r="G63" s="2" t="s">
        <v>101</v>
      </c>
      <c r="H63" s="2" t="s">
        <v>90</v>
      </c>
      <c r="I63" s="2">
        <f>ROUND(ROUND(1,4),7)</f>
        <v>1</v>
      </c>
      <c r="J63" s="2">
        <v>0</v>
      </c>
      <c r="K63" s="2">
        <f>ROUND(ROUND(1,4),7)</f>
        <v>1</v>
      </c>
      <c r="L63" s="2"/>
      <c r="M63" s="2"/>
      <c r="N63" s="2"/>
      <c r="O63" s="2">
        <f>ROUND(CP63,2)</f>
        <v>3415.5</v>
      </c>
      <c r="P63" s="2">
        <f>ROUND(CQ63*I63,2)</f>
        <v>0</v>
      </c>
      <c r="Q63" s="2">
        <f>ROUND(CR63*I63,2)</f>
        <v>3415.5</v>
      </c>
      <c r="R63" s="2">
        <f>ROUND(CS63*I63,2)</f>
        <v>396</v>
      </c>
      <c r="S63" s="2">
        <f>ROUND(CT63*I63,2)</f>
        <v>0</v>
      </c>
      <c r="T63" s="2">
        <f>ROUND(CU63*I63,2)</f>
        <v>0</v>
      </c>
      <c r="U63" s="2">
        <f t="shared" si="48"/>
        <v>0</v>
      </c>
      <c r="V63" s="2">
        <f t="shared" si="49"/>
        <v>27.5</v>
      </c>
      <c r="W63" s="2">
        <f>ROUND(CX63*I63,2)</f>
        <v>0</v>
      </c>
      <c r="X63" s="2">
        <f>ROUND(CY63,2)</f>
        <v>352.44</v>
      </c>
      <c r="Y63" s="2">
        <f>ROUND(CZ63,2)</f>
        <v>162.36000000000001</v>
      </c>
      <c r="Z63" s="2"/>
      <c r="AA63" s="2">
        <v>64845073</v>
      </c>
      <c r="AB63" s="2">
        <f t="shared" si="50"/>
        <v>3415.5</v>
      </c>
      <c r="AC63" s="2">
        <f t="shared" si="51"/>
        <v>0</v>
      </c>
      <c r="AD63" s="2">
        <f>ROUND((((ET63)-(EU63))+AE63),2)</f>
        <v>3415.5</v>
      </c>
      <c r="AE63" s="2">
        <f>ROUND((EU63),2)</f>
        <v>396</v>
      </c>
      <c r="AF63" s="2">
        <f>ROUND((EV63),2)</f>
        <v>0</v>
      </c>
      <c r="AG63" s="2">
        <f t="shared" si="54"/>
        <v>0</v>
      </c>
      <c r="AH63" s="2">
        <f>(EW63)</f>
        <v>0</v>
      </c>
      <c r="AI63" s="2">
        <f>(EX63)</f>
        <v>27.5</v>
      </c>
      <c r="AJ63" s="2">
        <f t="shared" si="56"/>
        <v>0</v>
      </c>
      <c r="AK63" s="2">
        <v>3415.5</v>
      </c>
      <c r="AL63" s="2">
        <v>0</v>
      </c>
      <c r="AM63" s="2">
        <v>3415.5</v>
      </c>
      <c r="AN63" s="2">
        <v>396</v>
      </c>
      <c r="AO63" s="2">
        <v>0</v>
      </c>
      <c r="AP63" s="2">
        <v>0</v>
      </c>
      <c r="AQ63" s="2">
        <v>0</v>
      </c>
      <c r="AR63" s="2">
        <v>27.5</v>
      </c>
      <c r="AS63" s="2">
        <v>0</v>
      </c>
      <c r="AT63" s="2">
        <v>89</v>
      </c>
      <c r="AU63" s="2">
        <v>41</v>
      </c>
      <c r="AV63" s="2">
        <v>1</v>
      </c>
      <c r="AW63" s="2">
        <v>1</v>
      </c>
      <c r="AX63" s="2"/>
      <c r="AY63" s="2"/>
      <c r="AZ63" s="2">
        <v>1</v>
      </c>
      <c r="BA63" s="2">
        <v>1</v>
      </c>
      <c r="BB63" s="2">
        <v>1</v>
      </c>
      <c r="BC63" s="2">
        <v>1</v>
      </c>
      <c r="BD63" s="2" t="s">
        <v>3</v>
      </c>
      <c r="BE63" s="2" t="s">
        <v>3</v>
      </c>
      <c r="BF63" s="2" t="s">
        <v>3</v>
      </c>
      <c r="BG63" s="2" t="s">
        <v>3</v>
      </c>
      <c r="BH63" s="2">
        <v>0</v>
      </c>
      <c r="BI63" s="2">
        <v>1</v>
      </c>
      <c r="BJ63" s="2" t="s">
        <v>102</v>
      </c>
      <c r="BK63" s="2"/>
      <c r="BL63" s="2"/>
      <c r="BM63" s="2">
        <v>1007</v>
      </c>
      <c r="BN63" s="2">
        <v>0</v>
      </c>
      <c r="BO63" s="2" t="s">
        <v>3</v>
      </c>
      <c r="BP63" s="2">
        <v>0</v>
      </c>
      <c r="BQ63" s="2">
        <v>2</v>
      </c>
      <c r="BR63" s="2">
        <v>0</v>
      </c>
      <c r="BS63" s="2">
        <v>1</v>
      </c>
      <c r="BT63" s="2">
        <v>1</v>
      </c>
      <c r="BU63" s="2">
        <v>1</v>
      </c>
      <c r="BV63" s="2">
        <v>1</v>
      </c>
      <c r="BW63" s="2">
        <v>1</v>
      </c>
      <c r="BX63" s="2">
        <v>1</v>
      </c>
      <c r="BY63" s="2" t="s">
        <v>3</v>
      </c>
      <c r="BZ63" s="2">
        <v>89</v>
      </c>
      <c r="CA63" s="2">
        <v>41</v>
      </c>
      <c r="CB63" s="2" t="s">
        <v>3</v>
      </c>
      <c r="CC63" s="2"/>
      <c r="CD63" s="2"/>
      <c r="CE63" s="2">
        <v>0</v>
      </c>
      <c r="CF63" s="2">
        <v>0</v>
      </c>
      <c r="CG63" s="2">
        <v>0</v>
      </c>
      <c r="CH63" s="2"/>
      <c r="CI63" s="2"/>
      <c r="CJ63" s="2"/>
      <c r="CK63" s="2"/>
      <c r="CL63" s="2"/>
      <c r="CM63" s="2">
        <v>0</v>
      </c>
      <c r="CN63" s="2" t="s">
        <v>3</v>
      </c>
      <c r="CO63" s="2">
        <v>0</v>
      </c>
      <c r="CP63" s="2">
        <f t="shared" si="57"/>
        <v>3415.5</v>
      </c>
      <c r="CQ63" s="2">
        <f t="shared" si="58"/>
        <v>0</v>
      </c>
      <c r="CR63" s="2">
        <f>(((ET63)*BB63-(EU63)*BS63)+AE63*BS63)</f>
        <v>3415.5</v>
      </c>
      <c r="CS63" s="2">
        <f t="shared" si="60"/>
        <v>396</v>
      </c>
      <c r="CT63" s="2">
        <f t="shared" si="61"/>
        <v>0</v>
      </c>
      <c r="CU63" s="2">
        <f t="shared" si="62"/>
        <v>0</v>
      </c>
      <c r="CV63" s="2">
        <f t="shared" si="62"/>
        <v>0</v>
      </c>
      <c r="CW63" s="2">
        <f t="shared" si="62"/>
        <v>27.5</v>
      </c>
      <c r="CX63" s="2">
        <f t="shared" si="62"/>
        <v>0</v>
      </c>
      <c r="CY63" s="2">
        <f t="shared" si="63"/>
        <v>352.44</v>
      </c>
      <c r="CZ63" s="2">
        <f t="shared" si="64"/>
        <v>162.36000000000001</v>
      </c>
      <c r="DA63" s="2"/>
      <c r="DB63" s="2"/>
      <c r="DC63" s="2" t="s">
        <v>3</v>
      </c>
      <c r="DD63" s="2" t="s">
        <v>3</v>
      </c>
      <c r="DE63" s="2" t="s">
        <v>3</v>
      </c>
      <c r="DF63" s="2" t="s">
        <v>3</v>
      </c>
      <c r="DG63" s="2" t="s">
        <v>3</v>
      </c>
      <c r="DH63" s="2" t="s">
        <v>3</v>
      </c>
      <c r="DI63" s="2" t="s">
        <v>3</v>
      </c>
      <c r="DJ63" s="2" t="s">
        <v>3</v>
      </c>
      <c r="DK63" s="2" t="s">
        <v>3</v>
      </c>
      <c r="DL63" s="2" t="s">
        <v>3</v>
      </c>
      <c r="DM63" s="2" t="s">
        <v>3</v>
      </c>
      <c r="DN63" s="2">
        <v>0</v>
      </c>
      <c r="DO63" s="2">
        <v>0</v>
      </c>
      <c r="DP63" s="2">
        <v>1</v>
      </c>
      <c r="DQ63" s="2">
        <v>1</v>
      </c>
      <c r="DR63" s="2"/>
      <c r="DS63" s="2"/>
      <c r="DT63" s="2"/>
      <c r="DU63" s="2">
        <v>1013</v>
      </c>
      <c r="DV63" s="2" t="s">
        <v>90</v>
      </c>
      <c r="DW63" s="2" t="s">
        <v>90</v>
      </c>
      <c r="DX63" s="2">
        <v>1</v>
      </c>
      <c r="DY63" s="2"/>
      <c r="DZ63" s="2" t="s">
        <v>3</v>
      </c>
      <c r="EA63" s="2" t="s">
        <v>3</v>
      </c>
      <c r="EB63" s="2" t="s">
        <v>3</v>
      </c>
      <c r="EC63" s="2" t="s">
        <v>3</v>
      </c>
      <c r="ED63" s="2"/>
      <c r="EE63" s="2">
        <v>56792876</v>
      </c>
      <c r="EF63" s="2">
        <v>2</v>
      </c>
      <c r="EG63" s="2" t="s">
        <v>28</v>
      </c>
      <c r="EH63" s="2">
        <v>1</v>
      </c>
      <c r="EI63" s="2" t="s">
        <v>29</v>
      </c>
      <c r="EJ63" s="2">
        <v>1</v>
      </c>
      <c r="EK63" s="2">
        <v>1007</v>
      </c>
      <c r="EL63" s="2" t="s">
        <v>30</v>
      </c>
      <c r="EM63" s="2" t="s">
        <v>31</v>
      </c>
      <c r="EN63" s="2"/>
      <c r="EO63" s="2" t="s">
        <v>3</v>
      </c>
      <c r="EP63" s="2"/>
      <c r="EQ63" s="2">
        <v>131072</v>
      </c>
      <c r="ER63" s="2">
        <v>3415.5</v>
      </c>
      <c r="ES63" s="2">
        <v>0</v>
      </c>
      <c r="ET63" s="2">
        <v>3415.5</v>
      </c>
      <c r="EU63" s="2">
        <v>396</v>
      </c>
      <c r="EV63" s="2">
        <v>0</v>
      </c>
      <c r="EW63" s="2">
        <v>0</v>
      </c>
      <c r="EX63" s="2">
        <v>27.5</v>
      </c>
      <c r="EY63" s="2">
        <v>0</v>
      </c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>
        <v>0</v>
      </c>
      <c r="FR63" s="2">
        <v>0</v>
      </c>
      <c r="FS63" s="2">
        <v>0</v>
      </c>
      <c r="FT63" s="2"/>
      <c r="FU63" s="2"/>
      <c r="FV63" s="2"/>
      <c r="FW63" s="2"/>
      <c r="FX63" s="2">
        <v>89</v>
      </c>
      <c r="FY63" s="2">
        <v>41</v>
      </c>
      <c r="FZ63" s="2"/>
      <c r="GA63" s="2" t="s">
        <v>3</v>
      </c>
      <c r="GB63" s="2"/>
      <c r="GC63" s="2"/>
      <c r="GD63" s="2">
        <v>1</v>
      </c>
      <c r="GE63" s="2"/>
      <c r="GF63" s="2">
        <v>1645525924</v>
      </c>
      <c r="GG63" s="2">
        <v>2</v>
      </c>
      <c r="GH63" s="2">
        <v>1</v>
      </c>
      <c r="GI63" s="2">
        <v>-2</v>
      </c>
      <c r="GJ63" s="2">
        <v>0</v>
      </c>
      <c r="GK63" s="2">
        <v>0</v>
      </c>
      <c r="GL63" s="2">
        <f>ROUND(IF(AND(BH63=3,BI63=3,FS63&lt;&gt;0),P63,0),2)</f>
        <v>0</v>
      </c>
      <c r="GM63" s="2">
        <f>ROUND(O63+X63+Y63,2)+GX63</f>
        <v>3930.3</v>
      </c>
      <c r="GN63" s="2">
        <f t="shared" si="65"/>
        <v>3930.3</v>
      </c>
      <c r="GO63" s="2">
        <f t="shared" si="66"/>
        <v>0</v>
      </c>
      <c r="GP63" s="2">
        <f t="shared" si="67"/>
        <v>0</v>
      </c>
      <c r="GQ63" s="2"/>
      <c r="GR63" s="2">
        <v>0</v>
      </c>
      <c r="GS63" s="2">
        <v>3</v>
      </c>
      <c r="GT63" s="2">
        <v>0</v>
      </c>
      <c r="GU63" s="2" t="s">
        <v>3</v>
      </c>
      <c r="GV63" s="2">
        <f t="shared" si="68"/>
        <v>0</v>
      </c>
      <c r="GW63" s="2">
        <v>1</v>
      </c>
      <c r="GX63" s="2">
        <f>ROUND(HC63*I63,2)</f>
        <v>0</v>
      </c>
      <c r="GY63" s="2"/>
      <c r="GZ63" s="2"/>
      <c r="HA63" s="2">
        <v>0</v>
      </c>
      <c r="HB63" s="2">
        <v>0</v>
      </c>
      <c r="HC63" s="2">
        <f t="shared" si="69"/>
        <v>0</v>
      </c>
      <c r="HD63" s="2"/>
      <c r="HE63" s="2" t="s">
        <v>3</v>
      </c>
      <c r="HF63" s="2" t="s">
        <v>3</v>
      </c>
      <c r="HG63" s="2"/>
      <c r="HH63" s="2"/>
      <c r="HI63" s="2"/>
      <c r="HJ63" s="2"/>
      <c r="HK63" s="2"/>
      <c r="HL63" s="2"/>
      <c r="HM63" s="2" t="s">
        <v>3</v>
      </c>
      <c r="HN63" s="2" t="s">
        <v>33</v>
      </c>
      <c r="HO63" s="2" t="s">
        <v>34</v>
      </c>
      <c r="HP63" s="2" t="s">
        <v>35</v>
      </c>
      <c r="HQ63" s="2" t="s">
        <v>35</v>
      </c>
      <c r="HR63" s="2"/>
      <c r="HS63" s="2">
        <v>0</v>
      </c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>
        <v>0</v>
      </c>
      <c r="IL63" s="2"/>
      <c r="IM63" s="2"/>
      <c r="IN63" s="2"/>
      <c r="IO63" s="2"/>
      <c r="IP63" s="2"/>
      <c r="IQ63" s="2"/>
      <c r="IR63" s="2"/>
      <c r="IS63" s="2"/>
      <c r="IT63" s="2"/>
      <c r="IU63" s="2"/>
    </row>
    <row r="64" spans="1:255" x14ac:dyDescent="0.2">
      <c r="A64">
        <v>17</v>
      </c>
      <c r="B64">
        <v>1</v>
      </c>
      <c r="C64">
        <f>ROW(SmtRes!A78)</f>
        <v>78</v>
      </c>
      <c r="D64">
        <f>ROW(EtalonRes!A78)</f>
        <v>78</v>
      </c>
      <c r="E64" t="s">
        <v>99</v>
      </c>
      <c r="F64" t="s">
        <v>100</v>
      </c>
      <c r="G64" t="s">
        <v>101</v>
      </c>
      <c r="H64" t="s">
        <v>90</v>
      </c>
      <c r="I64">
        <f>ROUND(ROUND(1,4),7)</f>
        <v>1</v>
      </c>
      <c r="J64">
        <v>0</v>
      </c>
      <c r="K64">
        <f>ROUND(ROUND(1,4),7)</f>
        <v>1</v>
      </c>
      <c r="O64">
        <f>ROUND(CP64,0)</f>
        <v>41635</v>
      </c>
      <c r="P64">
        <f>ROUND(CQ64*I64,0)</f>
        <v>0</v>
      </c>
      <c r="Q64">
        <f>ROUND(CR64*I64,0)</f>
        <v>41635</v>
      </c>
      <c r="R64">
        <f>ROUND(CS64*I64,0)</f>
        <v>20168</v>
      </c>
      <c r="S64">
        <f>ROUND(CT64*I64,0)</f>
        <v>0</v>
      </c>
      <c r="T64">
        <f>ROUND(CU64*I64,0)</f>
        <v>0</v>
      </c>
      <c r="U64">
        <f t="shared" si="48"/>
        <v>0</v>
      </c>
      <c r="V64">
        <f t="shared" si="49"/>
        <v>27.5</v>
      </c>
      <c r="W64">
        <f>ROUND(CX64*I64,0)</f>
        <v>0</v>
      </c>
      <c r="X64">
        <f>ROUND(CY64,0)</f>
        <v>17950</v>
      </c>
      <c r="Y64">
        <f>ROUND(CZ64,0)</f>
        <v>8269</v>
      </c>
      <c r="AA64">
        <v>64845070</v>
      </c>
      <c r="AB64">
        <f t="shared" si="50"/>
        <v>3415.5</v>
      </c>
      <c r="AC64">
        <f t="shared" si="51"/>
        <v>0</v>
      </c>
      <c r="AD64">
        <f>ROUND((((ET64)-(EU64))+AE64),2)</f>
        <v>3415.5</v>
      </c>
      <c r="AE64">
        <f>ROUND((EU64),2)</f>
        <v>396</v>
      </c>
      <c r="AF64">
        <f>ROUND((EV64),2)</f>
        <v>0</v>
      </c>
      <c r="AG64">
        <f t="shared" si="54"/>
        <v>0</v>
      </c>
      <c r="AH64">
        <f>(EW64)</f>
        <v>0</v>
      </c>
      <c r="AI64">
        <f>(EX64)</f>
        <v>27.5</v>
      </c>
      <c r="AJ64">
        <f t="shared" si="56"/>
        <v>0</v>
      </c>
      <c r="AK64">
        <v>3415.5</v>
      </c>
      <c r="AL64">
        <v>0</v>
      </c>
      <c r="AM64">
        <v>3415.5</v>
      </c>
      <c r="AN64">
        <v>396</v>
      </c>
      <c r="AO64">
        <v>0</v>
      </c>
      <c r="AP64">
        <v>0</v>
      </c>
      <c r="AQ64">
        <v>0</v>
      </c>
      <c r="AR64">
        <v>27.5</v>
      </c>
      <c r="AS64">
        <v>0</v>
      </c>
      <c r="AT64">
        <v>89</v>
      </c>
      <c r="AU64">
        <v>41</v>
      </c>
      <c r="AV64">
        <v>1</v>
      </c>
      <c r="AW64">
        <v>1</v>
      </c>
      <c r="AZ64">
        <v>1</v>
      </c>
      <c r="BA64">
        <v>50.93</v>
      </c>
      <c r="BB64">
        <v>12.19</v>
      </c>
      <c r="BC64">
        <v>1</v>
      </c>
      <c r="BD64" t="s">
        <v>3</v>
      </c>
      <c r="BE64" t="s">
        <v>3</v>
      </c>
      <c r="BF64" t="s">
        <v>3</v>
      </c>
      <c r="BG64" t="s">
        <v>3</v>
      </c>
      <c r="BH64">
        <v>0</v>
      </c>
      <c r="BI64">
        <v>1</v>
      </c>
      <c r="BJ64" t="s">
        <v>102</v>
      </c>
      <c r="BM64">
        <v>1007</v>
      </c>
      <c r="BN64">
        <v>0</v>
      </c>
      <c r="BO64" t="s">
        <v>100</v>
      </c>
      <c r="BP64">
        <v>1</v>
      </c>
      <c r="BQ64">
        <v>2</v>
      </c>
      <c r="BR64">
        <v>0</v>
      </c>
      <c r="BS64">
        <v>50.93</v>
      </c>
      <c r="BT64">
        <v>1</v>
      </c>
      <c r="BU64">
        <v>1</v>
      </c>
      <c r="BV64">
        <v>1</v>
      </c>
      <c r="BW64">
        <v>1</v>
      </c>
      <c r="BX64">
        <v>1</v>
      </c>
      <c r="BY64" t="s">
        <v>3</v>
      </c>
      <c r="BZ64">
        <v>89</v>
      </c>
      <c r="CA64">
        <v>41</v>
      </c>
      <c r="CB64" t="s">
        <v>3</v>
      </c>
      <c r="CE64">
        <v>0</v>
      </c>
      <c r="CF64">
        <v>0</v>
      </c>
      <c r="CG64">
        <v>0</v>
      </c>
      <c r="CM64">
        <v>0</v>
      </c>
      <c r="CN64" t="s">
        <v>3</v>
      </c>
      <c r="CO64">
        <v>0</v>
      </c>
      <c r="CP64">
        <f t="shared" si="57"/>
        <v>41635</v>
      </c>
      <c r="CQ64">
        <f t="shared" si="58"/>
        <v>0</v>
      </c>
      <c r="CR64">
        <f>(((ET64)*BB64-(EU64)*BS64)+AE64*BS64)</f>
        <v>41634.945</v>
      </c>
      <c r="CS64">
        <f t="shared" si="60"/>
        <v>20168.28</v>
      </c>
      <c r="CT64">
        <f t="shared" si="61"/>
        <v>0</v>
      </c>
      <c r="CU64">
        <f t="shared" si="62"/>
        <v>0</v>
      </c>
      <c r="CV64">
        <f t="shared" si="62"/>
        <v>0</v>
      </c>
      <c r="CW64">
        <f t="shared" si="62"/>
        <v>27.5</v>
      </c>
      <c r="CX64">
        <f t="shared" si="62"/>
        <v>0</v>
      </c>
      <c r="CY64">
        <f t="shared" si="63"/>
        <v>17949.52</v>
      </c>
      <c r="CZ64">
        <f t="shared" si="64"/>
        <v>8268.8799999999992</v>
      </c>
      <c r="DC64" t="s">
        <v>3</v>
      </c>
      <c r="DD64" t="s">
        <v>3</v>
      </c>
      <c r="DE64" t="s">
        <v>3</v>
      </c>
      <c r="DF64" t="s">
        <v>3</v>
      </c>
      <c r="DG64" t="s">
        <v>3</v>
      </c>
      <c r="DH64" t="s">
        <v>3</v>
      </c>
      <c r="DI64" t="s">
        <v>3</v>
      </c>
      <c r="DJ64" t="s">
        <v>3</v>
      </c>
      <c r="DK64" t="s">
        <v>3</v>
      </c>
      <c r="DL64" t="s">
        <v>3</v>
      </c>
      <c r="DM64" t="s">
        <v>3</v>
      </c>
      <c r="DN64">
        <v>0</v>
      </c>
      <c r="DO64">
        <v>0</v>
      </c>
      <c r="DP64">
        <v>1</v>
      </c>
      <c r="DQ64">
        <v>1</v>
      </c>
      <c r="DU64">
        <v>1013</v>
      </c>
      <c r="DV64" t="s">
        <v>90</v>
      </c>
      <c r="DW64" t="s">
        <v>90</v>
      </c>
      <c r="DX64">
        <v>1</v>
      </c>
      <c r="DZ64" t="s">
        <v>3</v>
      </c>
      <c r="EA64" t="s">
        <v>3</v>
      </c>
      <c r="EB64" t="s">
        <v>3</v>
      </c>
      <c r="EC64" t="s">
        <v>3</v>
      </c>
      <c r="EE64">
        <v>56792876</v>
      </c>
      <c r="EF64">
        <v>2</v>
      </c>
      <c r="EG64" t="s">
        <v>28</v>
      </c>
      <c r="EH64">
        <v>1</v>
      </c>
      <c r="EI64" t="s">
        <v>29</v>
      </c>
      <c r="EJ64">
        <v>1</v>
      </c>
      <c r="EK64">
        <v>1007</v>
      </c>
      <c r="EL64" t="s">
        <v>30</v>
      </c>
      <c r="EM64" t="s">
        <v>31</v>
      </c>
      <c r="EO64" t="s">
        <v>3</v>
      </c>
      <c r="EQ64">
        <v>131072</v>
      </c>
      <c r="ER64">
        <v>3415.5</v>
      </c>
      <c r="ES64">
        <v>0</v>
      </c>
      <c r="ET64">
        <v>3415.5</v>
      </c>
      <c r="EU64">
        <v>396</v>
      </c>
      <c r="EV64">
        <v>0</v>
      </c>
      <c r="EW64">
        <v>0</v>
      </c>
      <c r="EX64">
        <v>27.5</v>
      </c>
      <c r="EY64">
        <v>0</v>
      </c>
      <c r="FQ64">
        <v>0</v>
      </c>
      <c r="FR64">
        <v>0</v>
      </c>
      <c r="FS64">
        <v>0</v>
      </c>
      <c r="FX64">
        <v>89</v>
      </c>
      <c r="FY64">
        <v>41</v>
      </c>
      <c r="GA64" t="s">
        <v>3</v>
      </c>
      <c r="GD64">
        <v>1</v>
      </c>
      <c r="GF64">
        <v>1645525924</v>
      </c>
      <c r="GG64">
        <v>2</v>
      </c>
      <c r="GH64">
        <v>1</v>
      </c>
      <c r="GI64">
        <v>2</v>
      </c>
      <c r="GJ64">
        <v>0</v>
      </c>
      <c r="GK64">
        <v>0</v>
      </c>
      <c r="GL64">
        <f>ROUND(IF(AND(BH64=3,BI64=3,FS64&lt;&gt;0),P64,0),0)</f>
        <v>0</v>
      </c>
      <c r="GM64">
        <f>ROUND(O64+X64+Y64,0)+GX64</f>
        <v>67854</v>
      </c>
      <c r="GN64">
        <f t="shared" si="65"/>
        <v>67854</v>
      </c>
      <c r="GO64">
        <f t="shared" si="66"/>
        <v>0</v>
      </c>
      <c r="GP64">
        <f t="shared" si="67"/>
        <v>0</v>
      </c>
      <c r="GR64">
        <v>0</v>
      </c>
      <c r="GS64">
        <v>3</v>
      </c>
      <c r="GT64">
        <v>0</v>
      </c>
      <c r="GU64" t="s">
        <v>3</v>
      </c>
      <c r="GV64">
        <f t="shared" si="68"/>
        <v>0</v>
      </c>
      <c r="GW64">
        <v>1</v>
      </c>
      <c r="GX64">
        <f>ROUND(HC64*I64,0)</f>
        <v>0</v>
      </c>
      <c r="HA64">
        <v>0</v>
      </c>
      <c r="HB64">
        <v>0</v>
      </c>
      <c r="HC64">
        <f t="shared" si="69"/>
        <v>0</v>
      </c>
      <c r="HE64" t="s">
        <v>3</v>
      </c>
      <c r="HF64" t="s">
        <v>3</v>
      </c>
      <c r="HM64" t="s">
        <v>3</v>
      </c>
      <c r="HN64" t="s">
        <v>33</v>
      </c>
      <c r="HO64" t="s">
        <v>34</v>
      </c>
      <c r="HP64" t="s">
        <v>35</v>
      </c>
      <c r="HQ64" t="s">
        <v>35</v>
      </c>
      <c r="HS64">
        <v>0</v>
      </c>
      <c r="IK64">
        <v>0</v>
      </c>
    </row>
    <row r="66" spans="1:206" x14ac:dyDescent="0.2">
      <c r="A66" s="3">
        <v>51</v>
      </c>
      <c r="B66" s="3">
        <f>B24</f>
        <v>1</v>
      </c>
      <c r="C66" s="3">
        <f>A24</f>
        <v>4</v>
      </c>
      <c r="D66" s="3">
        <f>ROW(A24)</f>
        <v>24</v>
      </c>
      <c r="E66" s="3"/>
      <c r="F66" s="3" t="str">
        <f>IF(F24&lt;&gt;"",F24,"")</f>
        <v>1</v>
      </c>
      <c r="G66" s="3" t="str">
        <f>IF(G24&lt;&gt;"",G24,"")</f>
        <v>Дендрология (248017-2021-ООС1.1-ДП)</v>
      </c>
      <c r="H66" s="3">
        <v>0</v>
      </c>
      <c r="I66" s="3"/>
      <c r="J66" s="3"/>
      <c r="K66" s="3"/>
      <c r="L66" s="3"/>
      <c r="M66" s="3"/>
      <c r="N66" s="3"/>
      <c r="O66" s="3">
        <f t="shared" ref="O66:T66" si="70">ROUND(AB66,0)</f>
        <v>18475</v>
      </c>
      <c r="P66" s="3">
        <f t="shared" si="70"/>
        <v>0</v>
      </c>
      <c r="Q66" s="3">
        <f t="shared" si="70"/>
        <v>18383</v>
      </c>
      <c r="R66" s="3">
        <f t="shared" si="70"/>
        <v>1903</v>
      </c>
      <c r="S66" s="3">
        <f t="shared" si="70"/>
        <v>92</v>
      </c>
      <c r="T66" s="3">
        <f t="shared" si="70"/>
        <v>0</v>
      </c>
      <c r="U66" s="3">
        <f>AH66</f>
        <v>10.3926</v>
      </c>
      <c r="V66" s="3">
        <f>AI66</f>
        <v>132.29468</v>
      </c>
      <c r="W66" s="3">
        <f>ROUND(AJ66,0)</f>
        <v>0</v>
      </c>
      <c r="X66" s="3">
        <f>ROUND(AK66,0)</f>
        <v>1776</v>
      </c>
      <c r="Y66" s="3">
        <f>ROUND(AL66,0)</f>
        <v>818</v>
      </c>
      <c r="Z66" s="3"/>
      <c r="AA66" s="3"/>
      <c r="AB66" s="3">
        <f>ROUND(SUMIF(AA28:AA64,"=64845073",O28:O64),0)</f>
        <v>18475</v>
      </c>
      <c r="AC66" s="3">
        <f>ROUND(SUMIF(AA28:AA64,"=64845073",P28:P64),0)</f>
        <v>0</v>
      </c>
      <c r="AD66" s="3">
        <f>ROUND(SUMIF(AA28:AA64,"=64845073",Q28:Q64),0)</f>
        <v>18383</v>
      </c>
      <c r="AE66" s="3">
        <f>ROUND(SUMIF(AA28:AA64,"=64845073",R28:R64),0)</f>
        <v>1903</v>
      </c>
      <c r="AF66" s="3">
        <f>ROUND(SUMIF(AA28:AA64,"=64845073",S28:S64),0)</f>
        <v>92</v>
      </c>
      <c r="AG66" s="3">
        <f>ROUND(SUMIF(AA28:AA64,"=64845073",T28:T64),0)</f>
        <v>0</v>
      </c>
      <c r="AH66" s="3">
        <f>SUMIF(AA28:AA64,"=64845073",U28:U64)</f>
        <v>10.3926</v>
      </c>
      <c r="AI66" s="3">
        <f>SUMIF(AA28:AA64,"=64845073",V28:V64)</f>
        <v>132.29468</v>
      </c>
      <c r="AJ66" s="3">
        <f>ROUND(SUMIF(AA28:AA64,"=64845073",W28:W64),0)</f>
        <v>0</v>
      </c>
      <c r="AK66" s="3">
        <f>ROUND(SUMIF(AA28:AA64,"=64845073",X28:X64),0)</f>
        <v>1776</v>
      </c>
      <c r="AL66" s="3">
        <f>ROUND(SUMIF(AA28:AA64,"=64845073",Y28:Y64),0)</f>
        <v>818</v>
      </c>
      <c r="AM66" s="3"/>
      <c r="AN66" s="3"/>
      <c r="AO66" s="3">
        <f t="shared" ref="AO66:BD66" si="71">ROUND(BX66,0)</f>
        <v>0</v>
      </c>
      <c r="AP66" s="3">
        <f t="shared" si="71"/>
        <v>0</v>
      </c>
      <c r="AQ66" s="3">
        <f t="shared" si="71"/>
        <v>0</v>
      </c>
      <c r="AR66" s="3">
        <f t="shared" si="71"/>
        <v>21069</v>
      </c>
      <c r="AS66" s="3">
        <f t="shared" si="71"/>
        <v>21069</v>
      </c>
      <c r="AT66" s="3">
        <f t="shared" si="71"/>
        <v>0</v>
      </c>
      <c r="AU66" s="3">
        <f t="shared" si="71"/>
        <v>0</v>
      </c>
      <c r="AV66" s="3">
        <f t="shared" si="71"/>
        <v>0</v>
      </c>
      <c r="AW66" s="3">
        <f t="shared" si="71"/>
        <v>0</v>
      </c>
      <c r="AX66" s="3">
        <f t="shared" si="71"/>
        <v>0</v>
      </c>
      <c r="AY66" s="3">
        <f t="shared" si="71"/>
        <v>0</v>
      </c>
      <c r="AZ66" s="3">
        <f t="shared" si="71"/>
        <v>0</v>
      </c>
      <c r="BA66" s="3">
        <f t="shared" si="71"/>
        <v>0</v>
      </c>
      <c r="BB66" s="3">
        <f t="shared" si="71"/>
        <v>0</v>
      </c>
      <c r="BC66" s="3">
        <f t="shared" si="71"/>
        <v>0</v>
      </c>
      <c r="BD66" s="3">
        <f t="shared" si="71"/>
        <v>0</v>
      </c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>
        <f>ROUND(SUMIF(AA28:AA64,"=64845073",FQ28:FQ64),0)</f>
        <v>0</v>
      </c>
      <c r="BY66" s="3">
        <f>ROUND(SUMIF(AA28:AA64,"=64845073",FR28:FR64),0)</f>
        <v>0</v>
      </c>
      <c r="BZ66" s="3">
        <f>ROUND(SUMIF(AA28:AA64,"=64845073",GL28:GL64),0)</f>
        <v>0</v>
      </c>
      <c r="CA66" s="3">
        <f>ROUND(SUMIF(AA28:AA64,"=64845073",GM28:GM64),0)</f>
        <v>21069</v>
      </c>
      <c r="CB66" s="3">
        <f>ROUND(SUMIF(AA28:AA64,"=64845073",GN28:GN64),0)</f>
        <v>21069</v>
      </c>
      <c r="CC66" s="3">
        <f>ROUND(SUMIF(AA28:AA64,"=64845073",GO28:GO64),0)</f>
        <v>0</v>
      </c>
      <c r="CD66" s="3">
        <f>ROUND(SUMIF(AA28:AA64,"=64845073",GP28:GP64),0)</f>
        <v>0</v>
      </c>
      <c r="CE66" s="3">
        <f>AC66-BX66</f>
        <v>0</v>
      </c>
      <c r="CF66" s="3">
        <f>AC66-BY66</f>
        <v>0</v>
      </c>
      <c r="CG66" s="3">
        <f>BX66-BZ66</f>
        <v>0</v>
      </c>
      <c r="CH66" s="3">
        <f>AC66-BX66-BY66+BZ66</f>
        <v>0</v>
      </c>
      <c r="CI66" s="3">
        <f>BY66-BZ66</f>
        <v>0</v>
      </c>
      <c r="CJ66" s="3">
        <f>ROUND(SUMIF(AA28:AA64,"=64845073",GX28:GX64),0)</f>
        <v>0</v>
      </c>
      <c r="CK66" s="3">
        <f>ROUND(SUMIF(AA28:AA64,"=64845073",GY28:GY64),0)</f>
        <v>0</v>
      </c>
      <c r="CL66" s="3">
        <f>ROUND(SUMIF(AA28:AA64,"=64845073",GZ28:GZ64),0)</f>
        <v>0</v>
      </c>
      <c r="CM66" s="3">
        <f>ROUND(SUMIF(AA28:AA64,"=64845073",HD28:HD64),0)</f>
        <v>0</v>
      </c>
      <c r="CN66" s="3"/>
      <c r="CO66" s="3"/>
      <c r="CP66" s="3"/>
      <c r="CQ66" s="3"/>
      <c r="CR66" s="3"/>
      <c r="CS66" s="3"/>
      <c r="CT66" s="3"/>
      <c r="CU66" s="3"/>
      <c r="CV66" s="3"/>
      <c r="CW66" s="3"/>
      <c r="CX66" s="3"/>
      <c r="CY66" s="3"/>
      <c r="CZ66" s="3"/>
      <c r="DA66" s="3"/>
      <c r="DB66" s="3"/>
      <c r="DC66" s="3"/>
      <c r="DD66" s="3"/>
      <c r="DE66" s="3"/>
      <c r="DF66" s="3"/>
      <c r="DG66" s="4">
        <f t="shared" ref="DG66:DL66" si="72">ROUND(DT66,0)</f>
        <v>229252</v>
      </c>
      <c r="DH66" s="4">
        <f t="shared" si="72"/>
        <v>0</v>
      </c>
      <c r="DI66" s="4">
        <f t="shared" si="72"/>
        <v>224566</v>
      </c>
      <c r="DJ66" s="4">
        <f t="shared" si="72"/>
        <v>96930</v>
      </c>
      <c r="DK66" s="4">
        <f t="shared" si="72"/>
        <v>4686</v>
      </c>
      <c r="DL66" s="4">
        <f t="shared" si="72"/>
        <v>0</v>
      </c>
      <c r="DM66" s="4">
        <f>DZ66</f>
        <v>10.3926</v>
      </c>
      <c r="DN66" s="4">
        <f>EA66</f>
        <v>132.29468</v>
      </c>
      <c r="DO66" s="4">
        <f>ROUND(EB66,0)</f>
        <v>0</v>
      </c>
      <c r="DP66" s="4">
        <f>ROUND(EC66,0)</f>
        <v>90438</v>
      </c>
      <c r="DQ66" s="4">
        <f>ROUND(ED66,0)</f>
        <v>41664</v>
      </c>
      <c r="DR66" s="4"/>
      <c r="DS66" s="4"/>
      <c r="DT66" s="4">
        <f>ROUND(SUMIF(AA28:AA64,"=64845070",O28:O64),0)</f>
        <v>229252</v>
      </c>
      <c r="DU66" s="4">
        <f>ROUND(SUMIF(AA28:AA64,"=64845070",P28:P64),0)</f>
        <v>0</v>
      </c>
      <c r="DV66" s="4">
        <f>ROUND(SUMIF(AA28:AA64,"=64845070",Q28:Q64),0)</f>
        <v>224566</v>
      </c>
      <c r="DW66" s="4">
        <f>ROUND(SUMIF(AA28:AA64,"=64845070",R28:R64),0)</f>
        <v>96930</v>
      </c>
      <c r="DX66" s="4">
        <f>ROUND(SUMIF(AA28:AA64,"=64845070",S28:S64),0)</f>
        <v>4686</v>
      </c>
      <c r="DY66" s="4">
        <f>ROUND(SUMIF(AA28:AA64,"=64845070",T28:T64),0)</f>
        <v>0</v>
      </c>
      <c r="DZ66" s="4">
        <f>SUMIF(AA28:AA64,"=64845070",U28:U64)</f>
        <v>10.3926</v>
      </c>
      <c r="EA66" s="4">
        <f>SUMIF(AA28:AA64,"=64845070",V28:V64)</f>
        <v>132.29468</v>
      </c>
      <c r="EB66" s="4">
        <f>ROUND(SUMIF(AA28:AA64,"=64845070",W28:W64),0)</f>
        <v>0</v>
      </c>
      <c r="EC66" s="4">
        <f>ROUND(SUMIF(AA28:AA64,"=64845070",X28:X64),0)</f>
        <v>90438</v>
      </c>
      <c r="ED66" s="4">
        <f>ROUND(SUMIF(AA28:AA64,"=64845070",Y28:Y64),0)</f>
        <v>41664</v>
      </c>
      <c r="EE66" s="4"/>
      <c r="EF66" s="4"/>
      <c r="EG66" s="4">
        <f t="shared" ref="EG66:EV66" si="73">ROUND(FP66,0)</f>
        <v>0</v>
      </c>
      <c r="EH66" s="4">
        <f t="shared" si="73"/>
        <v>0</v>
      </c>
      <c r="EI66" s="4">
        <f t="shared" si="73"/>
        <v>0</v>
      </c>
      <c r="EJ66" s="4">
        <f t="shared" si="73"/>
        <v>361354</v>
      </c>
      <c r="EK66" s="4">
        <f t="shared" si="73"/>
        <v>361354</v>
      </c>
      <c r="EL66" s="4">
        <f t="shared" si="73"/>
        <v>0</v>
      </c>
      <c r="EM66" s="4">
        <f t="shared" si="73"/>
        <v>0</v>
      </c>
      <c r="EN66" s="4">
        <f t="shared" si="73"/>
        <v>0</v>
      </c>
      <c r="EO66" s="4">
        <f t="shared" si="73"/>
        <v>0</v>
      </c>
      <c r="EP66" s="4">
        <f t="shared" si="73"/>
        <v>0</v>
      </c>
      <c r="EQ66" s="4">
        <f t="shared" si="73"/>
        <v>0</v>
      </c>
      <c r="ER66" s="4">
        <f t="shared" si="73"/>
        <v>0</v>
      </c>
      <c r="ES66" s="4">
        <f t="shared" si="73"/>
        <v>0</v>
      </c>
      <c r="ET66" s="4">
        <f t="shared" si="73"/>
        <v>0</v>
      </c>
      <c r="EU66" s="4">
        <f t="shared" si="73"/>
        <v>0</v>
      </c>
      <c r="EV66" s="4">
        <f t="shared" si="73"/>
        <v>0</v>
      </c>
      <c r="EW66" s="4"/>
      <c r="EX66" s="4"/>
      <c r="EY66" s="4"/>
      <c r="EZ66" s="4"/>
      <c r="FA66" s="4"/>
      <c r="FB66" s="4"/>
      <c r="FC66" s="4"/>
      <c r="FD66" s="4"/>
      <c r="FE66" s="4"/>
      <c r="FF66" s="4"/>
      <c r="FG66" s="4"/>
      <c r="FH66" s="4"/>
      <c r="FI66" s="4"/>
      <c r="FJ66" s="4"/>
      <c r="FK66" s="4"/>
      <c r="FL66" s="4"/>
      <c r="FM66" s="4"/>
      <c r="FN66" s="4"/>
      <c r="FO66" s="4"/>
      <c r="FP66" s="4">
        <f>ROUND(SUMIF(AA28:AA64,"=64845070",FQ28:FQ64),0)</f>
        <v>0</v>
      </c>
      <c r="FQ66" s="4">
        <f>ROUND(SUMIF(AA28:AA64,"=64845070",FR28:FR64),0)</f>
        <v>0</v>
      </c>
      <c r="FR66" s="4">
        <f>ROUND(SUMIF(AA28:AA64,"=64845070",GL28:GL64),0)</f>
        <v>0</v>
      </c>
      <c r="FS66" s="4">
        <f>ROUND(SUMIF(AA28:AA64,"=64845070",GM28:GM64),0)</f>
        <v>361354</v>
      </c>
      <c r="FT66" s="4">
        <f>ROUND(SUMIF(AA28:AA64,"=64845070",GN28:GN64),0)</f>
        <v>361354</v>
      </c>
      <c r="FU66" s="4">
        <f>ROUND(SUMIF(AA28:AA64,"=64845070",GO28:GO64),0)</f>
        <v>0</v>
      </c>
      <c r="FV66" s="4">
        <f>ROUND(SUMIF(AA28:AA64,"=64845070",GP28:GP64),0)</f>
        <v>0</v>
      </c>
      <c r="FW66" s="4">
        <f>DU66-FP66</f>
        <v>0</v>
      </c>
      <c r="FX66" s="4">
        <f>DU66-FQ66</f>
        <v>0</v>
      </c>
      <c r="FY66" s="4">
        <f>FP66-FR66</f>
        <v>0</v>
      </c>
      <c r="FZ66" s="4">
        <f>DU66-FP66-FQ66+FR66</f>
        <v>0</v>
      </c>
      <c r="GA66" s="4">
        <f>FQ66-FR66</f>
        <v>0</v>
      </c>
      <c r="GB66" s="4">
        <f>ROUND(SUMIF(AA28:AA64,"=64845070",GX28:GX64),0)</f>
        <v>0</v>
      </c>
      <c r="GC66" s="4">
        <f>ROUND(SUMIF(AA28:AA64,"=64845070",GY28:GY64),0)</f>
        <v>0</v>
      </c>
      <c r="GD66" s="4">
        <f>ROUND(SUMIF(AA28:AA64,"=64845070",GZ28:GZ64),0)</f>
        <v>0</v>
      </c>
      <c r="GE66" s="4">
        <f>ROUND(SUMIF(AA28:AA64,"=64845070",HD28:HD64),0)</f>
        <v>0</v>
      </c>
      <c r="GF66" s="4"/>
      <c r="GG66" s="4"/>
      <c r="GH66" s="4"/>
      <c r="GI66" s="4"/>
      <c r="GJ66" s="4"/>
      <c r="GK66" s="4"/>
      <c r="GL66" s="4"/>
      <c r="GM66" s="4"/>
      <c r="GN66" s="4"/>
      <c r="GO66" s="4"/>
      <c r="GP66" s="4"/>
      <c r="GQ66" s="4"/>
      <c r="GR66" s="4"/>
      <c r="GS66" s="4"/>
      <c r="GT66" s="4"/>
      <c r="GU66" s="4"/>
      <c r="GV66" s="4"/>
      <c r="GW66" s="4"/>
      <c r="GX66" s="4">
        <v>0</v>
      </c>
    </row>
    <row r="68" spans="1:206" x14ac:dyDescent="0.2">
      <c r="A68" s="5">
        <v>50</v>
      </c>
      <c r="B68" s="5">
        <v>0</v>
      </c>
      <c r="C68" s="5">
        <v>0</v>
      </c>
      <c r="D68" s="5">
        <v>1</v>
      </c>
      <c r="E68" s="5">
        <v>201</v>
      </c>
      <c r="F68" s="5">
        <f>ROUND(Source!O66,O68)</f>
        <v>18475</v>
      </c>
      <c r="G68" s="5" t="s">
        <v>103</v>
      </c>
      <c r="H68" s="5" t="s">
        <v>104</v>
      </c>
      <c r="I68" s="5"/>
      <c r="J68" s="5"/>
      <c r="K68" s="5">
        <v>201</v>
      </c>
      <c r="L68" s="5">
        <v>1</v>
      </c>
      <c r="M68" s="5">
        <v>3</v>
      </c>
      <c r="N68" s="5" t="s">
        <v>3</v>
      </c>
      <c r="O68" s="5">
        <v>0</v>
      </c>
      <c r="P68" s="5">
        <f>ROUND(Source!DG66,O68)</f>
        <v>229252</v>
      </c>
      <c r="Q68" s="5"/>
      <c r="R68" s="5"/>
      <c r="S68" s="5"/>
      <c r="T68" s="5"/>
      <c r="U68" s="5"/>
      <c r="V68" s="5"/>
      <c r="W68" s="5">
        <v>18475.060000000001</v>
      </c>
      <c r="X68" s="5">
        <v>1</v>
      </c>
      <c r="Y68" s="5">
        <v>18475.060000000001</v>
      </c>
      <c r="Z68" s="5">
        <v>229252</v>
      </c>
      <c r="AA68" s="5">
        <v>1</v>
      </c>
      <c r="AB68" s="5">
        <v>229252</v>
      </c>
    </row>
    <row r="69" spans="1:206" x14ac:dyDescent="0.2">
      <c r="A69" s="5">
        <v>50</v>
      </c>
      <c r="B69" s="5">
        <v>0</v>
      </c>
      <c r="C69" s="5">
        <v>0</v>
      </c>
      <c r="D69" s="5">
        <v>1</v>
      </c>
      <c r="E69" s="5">
        <v>202</v>
      </c>
      <c r="F69" s="5">
        <f>ROUND(Source!P66,O69)</f>
        <v>0</v>
      </c>
      <c r="G69" s="5" t="s">
        <v>105</v>
      </c>
      <c r="H69" s="5" t="s">
        <v>106</v>
      </c>
      <c r="I69" s="5"/>
      <c r="J69" s="5"/>
      <c r="K69" s="5">
        <v>202</v>
      </c>
      <c r="L69" s="5">
        <v>2</v>
      </c>
      <c r="M69" s="5">
        <v>3</v>
      </c>
      <c r="N69" s="5" t="s">
        <v>3</v>
      </c>
      <c r="O69" s="5">
        <v>0</v>
      </c>
      <c r="P69" s="5">
        <f>ROUND(Source!DH66,O69)</f>
        <v>0</v>
      </c>
      <c r="Q69" s="5"/>
      <c r="R69" s="5"/>
      <c r="S69" s="5"/>
      <c r="T69" s="5"/>
      <c r="U69" s="5"/>
      <c r="V69" s="5"/>
      <c r="W69" s="5">
        <v>0</v>
      </c>
      <c r="X69" s="5">
        <v>1</v>
      </c>
      <c r="Y69" s="5">
        <v>0</v>
      </c>
      <c r="Z69" s="5">
        <v>0</v>
      </c>
      <c r="AA69" s="5">
        <v>1</v>
      </c>
      <c r="AB69" s="5">
        <v>0</v>
      </c>
    </row>
    <row r="70" spans="1:206" x14ac:dyDescent="0.2">
      <c r="A70" s="5">
        <v>50</v>
      </c>
      <c r="B70" s="5">
        <v>0</v>
      </c>
      <c r="C70" s="5">
        <v>0</v>
      </c>
      <c r="D70" s="5">
        <v>1</v>
      </c>
      <c r="E70" s="5">
        <v>222</v>
      </c>
      <c r="F70" s="5">
        <f>ROUND(Source!AO66,O70)</f>
        <v>0</v>
      </c>
      <c r="G70" s="5" t="s">
        <v>107</v>
      </c>
      <c r="H70" s="5" t="s">
        <v>108</v>
      </c>
      <c r="I70" s="5"/>
      <c r="J70" s="5"/>
      <c r="K70" s="5">
        <v>222</v>
      </c>
      <c r="L70" s="5">
        <v>3</v>
      </c>
      <c r="M70" s="5">
        <v>3</v>
      </c>
      <c r="N70" s="5" t="s">
        <v>3</v>
      </c>
      <c r="O70" s="5">
        <v>0</v>
      </c>
      <c r="P70" s="5">
        <f>ROUND(Source!EG66,O70)</f>
        <v>0</v>
      </c>
      <c r="Q70" s="5"/>
      <c r="R70" s="5"/>
      <c r="S70" s="5"/>
      <c r="T70" s="5"/>
      <c r="U70" s="5"/>
      <c r="V70" s="5"/>
      <c r="W70" s="5">
        <v>0</v>
      </c>
      <c r="X70" s="5">
        <v>1</v>
      </c>
      <c r="Y70" s="5">
        <v>0</v>
      </c>
      <c r="Z70" s="5">
        <v>0</v>
      </c>
      <c r="AA70" s="5">
        <v>1</v>
      </c>
      <c r="AB70" s="5">
        <v>0</v>
      </c>
    </row>
    <row r="71" spans="1:206" x14ac:dyDescent="0.2">
      <c r="A71" s="5">
        <v>50</v>
      </c>
      <c r="B71" s="5">
        <v>0</v>
      </c>
      <c r="C71" s="5">
        <v>0</v>
      </c>
      <c r="D71" s="5">
        <v>1</v>
      </c>
      <c r="E71" s="5">
        <v>225</v>
      </c>
      <c r="F71" s="5">
        <f>ROUND(Source!AV66,O71)</f>
        <v>0</v>
      </c>
      <c r="G71" s="5" t="s">
        <v>109</v>
      </c>
      <c r="H71" s="5" t="s">
        <v>110</v>
      </c>
      <c r="I71" s="5"/>
      <c r="J71" s="5"/>
      <c r="K71" s="5">
        <v>225</v>
      </c>
      <c r="L71" s="5">
        <v>4</v>
      </c>
      <c r="M71" s="5">
        <v>3</v>
      </c>
      <c r="N71" s="5" t="s">
        <v>3</v>
      </c>
      <c r="O71" s="5">
        <v>0</v>
      </c>
      <c r="P71" s="5">
        <f>ROUND(Source!EN66,O71)</f>
        <v>0</v>
      </c>
      <c r="Q71" s="5"/>
      <c r="R71" s="5"/>
      <c r="S71" s="5"/>
      <c r="T71" s="5"/>
      <c r="U71" s="5"/>
      <c r="V71" s="5"/>
      <c r="W71" s="5">
        <v>0</v>
      </c>
      <c r="X71" s="5">
        <v>1</v>
      </c>
      <c r="Y71" s="5">
        <v>0</v>
      </c>
      <c r="Z71" s="5">
        <v>0</v>
      </c>
      <c r="AA71" s="5">
        <v>1</v>
      </c>
      <c r="AB71" s="5">
        <v>0</v>
      </c>
    </row>
    <row r="72" spans="1:206" x14ac:dyDescent="0.2">
      <c r="A72" s="5">
        <v>50</v>
      </c>
      <c r="B72" s="5">
        <v>0</v>
      </c>
      <c r="C72" s="5">
        <v>0</v>
      </c>
      <c r="D72" s="5">
        <v>1</v>
      </c>
      <c r="E72" s="5">
        <v>226</v>
      </c>
      <c r="F72" s="5">
        <f>ROUND(Source!AW66,O72)</f>
        <v>0</v>
      </c>
      <c r="G72" s="5" t="s">
        <v>111</v>
      </c>
      <c r="H72" s="5" t="s">
        <v>112</v>
      </c>
      <c r="I72" s="5"/>
      <c r="J72" s="5"/>
      <c r="K72" s="5">
        <v>226</v>
      </c>
      <c r="L72" s="5">
        <v>5</v>
      </c>
      <c r="M72" s="5">
        <v>3</v>
      </c>
      <c r="N72" s="5" t="s">
        <v>3</v>
      </c>
      <c r="O72" s="5">
        <v>0</v>
      </c>
      <c r="P72" s="5">
        <f>ROUND(Source!EO66,O72)</f>
        <v>0</v>
      </c>
      <c r="Q72" s="5"/>
      <c r="R72" s="5"/>
      <c r="S72" s="5"/>
      <c r="T72" s="5"/>
      <c r="U72" s="5"/>
      <c r="V72" s="5"/>
      <c r="W72" s="5">
        <v>0</v>
      </c>
      <c r="X72" s="5">
        <v>1</v>
      </c>
      <c r="Y72" s="5">
        <v>0</v>
      </c>
      <c r="Z72" s="5">
        <v>0</v>
      </c>
      <c r="AA72" s="5">
        <v>1</v>
      </c>
      <c r="AB72" s="5">
        <v>0</v>
      </c>
    </row>
    <row r="73" spans="1:206" x14ac:dyDescent="0.2">
      <c r="A73" s="5">
        <v>50</v>
      </c>
      <c r="B73" s="5">
        <v>0</v>
      </c>
      <c r="C73" s="5">
        <v>0</v>
      </c>
      <c r="D73" s="5">
        <v>1</v>
      </c>
      <c r="E73" s="5">
        <v>227</v>
      </c>
      <c r="F73" s="5">
        <f>ROUND(Source!AX66,O73)</f>
        <v>0</v>
      </c>
      <c r="G73" s="5" t="s">
        <v>113</v>
      </c>
      <c r="H73" s="5" t="s">
        <v>114</v>
      </c>
      <c r="I73" s="5"/>
      <c r="J73" s="5"/>
      <c r="K73" s="5">
        <v>227</v>
      </c>
      <c r="L73" s="5">
        <v>6</v>
      </c>
      <c r="M73" s="5">
        <v>3</v>
      </c>
      <c r="N73" s="5" t="s">
        <v>3</v>
      </c>
      <c r="O73" s="5">
        <v>0</v>
      </c>
      <c r="P73" s="5">
        <f>ROUND(Source!EP66,O73)</f>
        <v>0</v>
      </c>
      <c r="Q73" s="5"/>
      <c r="R73" s="5"/>
      <c r="S73" s="5"/>
      <c r="T73" s="5"/>
      <c r="U73" s="5"/>
      <c r="V73" s="5"/>
      <c r="W73" s="5">
        <v>0</v>
      </c>
      <c r="X73" s="5">
        <v>1</v>
      </c>
      <c r="Y73" s="5">
        <v>0</v>
      </c>
      <c r="Z73" s="5">
        <v>0</v>
      </c>
      <c r="AA73" s="5">
        <v>1</v>
      </c>
      <c r="AB73" s="5">
        <v>0</v>
      </c>
    </row>
    <row r="74" spans="1:206" x14ac:dyDescent="0.2">
      <c r="A74" s="5">
        <v>50</v>
      </c>
      <c r="B74" s="5">
        <v>0</v>
      </c>
      <c r="C74" s="5">
        <v>0</v>
      </c>
      <c r="D74" s="5">
        <v>1</v>
      </c>
      <c r="E74" s="5">
        <v>228</v>
      </c>
      <c r="F74" s="5">
        <f>ROUND(Source!AY66,O74)</f>
        <v>0</v>
      </c>
      <c r="G74" s="5" t="s">
        <v>115</v>
      </c>
      <c r="H74" s="5" t="s">
        <v>116</v>
      </c>
      <c r="I74" s="5"/>
      <c r="J74" s="5"/>
      <c r="K74" s="5">
        <v>228</v>
      </c>
      <c r="L74" s="5">
        <v>7</v>
      </c>
      <c r="M74" s="5">
        <v>3</v>
      </c>
      <c r="N74" s="5" t="s">
        <v>3</v>
      </c>
      <c r="O74" s="5">
        <v>0</v>
      </c>
      <c r="P74" s="5">
        <f>ROUND(Source!EQ66,O74)</f>
        <v>0</v>
      </c>
      <c r="Q74" s="5"/>
      <c r="R74" s="5"/>
      <c r="S74" s="5"/>
      <c r="T74" s="5"/>
      <c r="U74" s="5"/>
      <c r="V74" s="5"/>
      <c r="W74" s="5">
        <v>0</v>
      </c>
      <c r="X74" s="5">
        <v>1</v>
      </c>
      <c r="Y74" s="5">
        <v>0</v>
      </c>
      <c r="Z74" s="5">
        <v>0</v>
      </c>
      <c r="AA74" s="5">
        <v>1</v>
      </c>
      <c r="AB74" s="5">
        <v>0</v>
      </c>
    </row>
    <row r="75" spans="1:206" x14ac:dyDescent="0.2">
      <c r="A75" s="5">
        <v>50</v>
      </c>
      <c r="B75" s="5">
        <v>0</v>
      </c>
      <c r="C75" s="5">
        <v>0</v>
      </c>
      <c r="D75" s="5">
        <v>1</v>
      </c>
      <c r="E75" s="5">
        <v>216</v>
      </c>
      <c r="F75" s="5">
        <f>ROUND(Source!AP66,O75)</f>
        <v>0</v>
      </c>
      <c r="G75" s="5" t="s">
        <v>117</v>
      </c>
      <c r="H75" s="5" t="s">
        <v>118</v>
      </c>
      <c r="I75" s="5"/>
      <c r="J75" s="5"/>
      <c r="K75" s="5">
        <v>216</v>
      </c>
      <c r="L75" s="5">
        <v>8</v>
      </c>
      <c r="M75" s="5">
        <v>3</v>
      </c>
      <c r="N75" s="5" t="s">
        <v>3</v>
      </c>
      <c r="O75" s="5">
        <v>0</v>
      </c>
      <c r="P75" s="5">
        <f>ROUND(Source!EH66,O75)</f>
        <v>0</v>
      </c>
      <c r="Q75" s="5"/>
      <c r="R75" s="5"/>
      <c r="S75" s="5"/>
      <c r="T75" s="5"/>
      <c r="U75" s="5"/>
      <c r="V75" s="5"/>
      <c r="W75" s="5">
        <v>0</v>
      </c>
      <c r="X75" s="5">
        <v>1</v>
      </c>
      <c r="Y75" s="5">
        <v>0</v>
      </c>
      <c r="Z75" s="5">
        <v>0</v>
      </c>
      <c r="AA75" s="5">
        <v>1</v>
      </c>
      <c r="AB75" s="5">
        <v>0</v>
      </c>
    </row>
    <row r="76" spans="1:206" x14ac:dyDescent="0.2">
      <c r="A76" s="5">
        <v>50</v>
      </c>
      <c r="B76" s="5">
        <v>0</v>
      </c>
      <c r="C76" s="5">
        <v>0</v>
      </c>
      <c r="D76" s="5">
        <v>1</v>
      </c>
      <c r="E76" s="5">
        <v>223</v>
      </c>
      <c r="F76" s="5">
        <f>ROUND(Source!AQ66,O76)</f>
        <v>0</v>
      </c>
      <c r="G76" s="5" t="s">
        <v>119</v>
      </c>
      <c r="H76" s="5" t="s">
        <v>120</v>
      </c>
      <c r="I76" s="5"/>
      <c r="J76" s="5"/>
      <c r="K76" s="5">
        <v>223</v>
      </c>
      <c r="L76" s="5">
        <v>9</v>
      </c>
      <c r="M76" s="5">
        <v>3</v>
      </c>
      <c r="N76" s="5" t="s">
        <v>3</v>
      </c>
      <c r="O76" s="5">
        <v>0</v>
      </c>
      <c r="P76" s="5">
        <f>ROUND(Source!EI66,O76)</f>
        <v>0</v>
      </c>
      <c r="Q76" s="5"/>
      <c r="R76" s="5"/>
      <c r="S76" s="5"/>
      <c r="T76" s="5"/>
      <c r="U76" s="5"/>
      <c r="V76" s="5"/>
      <c r="W76" s="5">
        <v>0</v>
      </c>
      <c r="X76" s="5">
        <v>1</v>
      </c>
      <c r="Y76" s="5">
        <v>0</v>
      </c>
      <c r="Z76" s="5">
        <v>0</v>
      </c>
      <c r="AA76" s="5">
        <v>1</v>
      </c>
      <c r="AB76" s="5">
        <v>0</v>
      </c>
    </row>
    <row r="77" spans="1:206" x14ac:dyDescent="0.2">
      <c r="A77" s="5">
        <v>50</v>
      </c>
      <c r="B77" s="5">
        <v>0</v>
      </c>
      <c r="C77" s="5">
        <v>0</v>
      </c>
      <c r="D77" s="5">
        <v>1</v>
      </c>
      <c r="E77" s="5">
        <v>229</v>
      </c>
      <c r="F77" s="5">
        <f>ROUND(Source!AZ66,O77)</f>
        <v>0</v>
      </c>
      <c r="G77" s="5" t="s">
        <v>121</v>
      </c>
      <c r="H77" s="5" t="s">
        <v>122</v>
      </c>
      <c r="I77" s="5"/>
      <c r="J77" s="5"/>
      <c r="K77" s="5">
        <v>229</v>
      </c>
      <c r="L77" s="5">
        <v>10</v>
      </c>
      <c r="M77" s="5">
        <v>3</v>
      </c>
      <c r="N77" s="5" t="s">
        <v>3</v>
      </c>
      <c r="O77" s="5">
        <v>0</v>
      </c>
      <c r="P77" s="5">
        <f>ROUND(Source!ER66,O77)</f>
        <v>0</v>
      </c>
      <c r="Q77" s="5"/>
      <c r="R77" s="5"/>
      <c r="S77" s="5"/>
      <c r="T77" s="5"/>
      <c r="U77" s="5"/>
      <c r="V77" s="5"/>
      <c r="W77" s="5">
        <v>0</v>
      </c>
      <c r="X77" s="5">
        <v>1</v>
      </c>
      <c r="Y77" s="5">
        <v>0</v>
      </c>
      <c r="Z77" s="5">
        <v>0</v>
      </c>
      <c r="AA77" s="5">
        <v>1</v>
      </c>
      <c r="AB77" s="5">
        <v>0</v>
      </c>
    </row>
    <row r="78" spans="1:206" x14ac:dyDescent="0.2">
      <c r="A78" s="5">
        <v>50</v>
      </c>
      <c r="B78" s="5">
        <v>0</v>
      </c>
      <c r="C78" s="5">
        <v>0</v>
      </c>
      <c r="D78" s="5">
        <v>1</v>
      </c>
      <c r="E78" s="5">
        <v>203</v>
      </c>
      <c r="F78" s="5">
        <f>ROUND(Source!Q66,O78)</f>
        <v>18383</v>
      </c>
      <c r="G78" s="5" t="s">
        <v>123</v>
      </c>
      <c r="H78" s="5" t="s">
        <v>124</v>
      </c>
      <c r="I78" s="5"/>
      <c r="J78" s="5"/>
      <c r="K78" s="5">
        <v>203</v>
      </c>
      <c r="L78" s="5">
        <v>11</v>
      </c>
      <c r="M78" s="5">
        <v>3</v>
      </c>
      <c r="N78" s="5" t="s">
        <v>3</v>
      </c>
      <c r="O78" s="5">
        <v>0</v>
      </c>
      <c r="P78" s="5">
        <f>ROUND(Source!DI66,O78)</f>
        <v>224566</v>
      </c>
      <c r="Q78" s="5"/>
      <c r="R78" s="5"/>
      <c r="S78" s="5"/>
      <c r="T78" s="5"/>
      <c r="U78" s="5"/>
      <c r="V78" s="5"/>
      <c r="W78" s="5">
        <v>18383.07</v>
      </c>
      <c r="X78" s="5">
        <v>1</v>
      </c>
      <c r="Y78" s="5">
        <v>18383.07</v>
      </c>
      <c r="Z78" s="5">
        <v>224566</v>
      </c>
      <c r="AA78" s="5">
        <v>1</v>
      </c>
      <c r="AB78" s="5">
        <v>224566</v>
      </c>
    </row>
    <row r="79" spans="1:206" x14ac:dyDescent="0.2">
      <c r="A79" s="5">
        <v>50</v>
      </c>
      <c r="B79" s="5">
        <v>0</v>
      </c>
      <c r="C79" s="5">
        <v>0</v>
      </c>
      <c r="D79" s="5">
        <v>1</v>
      </c>
      <c r="E79" s="5">
        <v>231</v>
      </c>
      <c r="F79" s="5">
        <f>ROUND(Source!BB66,O79)</f>
        <v>0</v>
      </c>
      <c r="G79" s="5" t="s">
        <v>125</v>
      </c>
      <c r="H79" s="5" t="s">
        <v>126</v>
      </c>
      <c r="I79" s="5"/>
      <c r="J79" s="5"/>
      <c r="K79" s="5">
        <v>231</v>
      </c>
      <c r="L79" s="5">
        <v>12</v>
      </c>
      <c r="M79" s="5">
        <v>3</v>
      </c>
      <c r="N79" s="5" t="s">
        <v>3</v>
      </c>
      <c r="O79" s="5">
        <v>0</v>
      </c>
      <c r="P79" s="5">
        <f>ROUND(Source!ET66,O79)</f>
        <v>0</v>
      </c>
      <c r="Q79" s="5"/>
      <c r="R79" s="5"/>
      <c r="S79" s="5"/>
      <c r="T79" s="5"/>
      <c r="U79" s="5"/>
      <c r="V79" s="5"/>
      <c r="W79" s="5">
        <v>0</v>
      </c>
      <c r="X79" s="5">
        <v>1</v>
      </c>
      <c r="Y79" s="5">
        <v>0</v>
      </c>
      <c r="Z79" s="5">
        <v>0</v>
      </c>
      <c r="AA79" s="5">
        <v>1</v>
      </c>
      <c r="AB79" s="5">
        <v>0</v>
      </c>
    </row>
    <row r="80" spans="1:206" x14ac:dyDescent="0.2">
      <c r="A80" s="5">
        <v>50</v>
      </c>
      <c r="B80" s="5">
        <v>0</v>
      </c>
      <c r="C80" s="5">
        <v>0</v>
      </c>
      <c r="D80" s="5">
        <v>1</v>
      </c>
      <c r="E80" s="5">
        <v>204</v>
      </c>
      <c r="F80" s="5">
        <f>ROUND(Source!R66,O80)</f>
        <v>1903</v>
      </c>
      <c r="G80" s="5" t="s">
        <v>127</v>
      </c>
      <c r="H80" s="5" t="s">
        <v>128</v>
      </c>
      <c r="I80" s="5"/>
      <c r="J80" s="5"/>
      <c r="K80" s="5">
        <v>204</v>
      </c>
      <c r="L80" s="5">
        <v>13</v>
      </c>
      <c r="M80" s="5">
        <v>3</v>
      </c>
      <c r="N80" s="5" t="s">
        <v>3</v>
      </c>
      <c r="O80" s="5">
        <v>0</v>
      </c>
      <c r="P80" s="5">
        <f>ROUND(Source!DJ66,O80)</f>
        <v>96930</v>
      </c>
      <c r="Q80" s="5"/>
      <c r="R80" s="5"/>
      <c r="S80" s="5"/>
      <c r="T80" s="5"/>
      <c r="U80" s="5"/>
      <c r="V80" s="5"/>
      <c r="W80" s="5">
        <v>1903.2</v>
      </c>
      <c r="X80" s="5">
        <v>1</v>
      </c>
      <c r="Y80" s="5">
        <v>1903.2</v>
      </c>
      <c r="Z80" s="5">
        <v>96930</v>
      </c>
      <c r="AA80" s="5">
        <v>1</v>
      </c>
      <c r="AB80" s="5">
        <v>96930</v>
      </c>
    </row>
    <row r="81" spans="1:88" x14ac:dyDescent="0.2">
      <c r="A81" s="5">
        <v>50</v>
      </c>
      <c r="B81" s="5">
        <v>0</v>
      </c>
      <c r="C81" s="5">
        <v>0</v>
      </c>
      <c r="D81" s="5">
        <v>1</v>
      </c>
      <c r="E81" s="5">
        <v>205</v>
      </c>
      <c r="F81" s="5">
        <f>ROUND(Source!S66,O81)</f>
        <v>92</v>
      </c>
      <c r="G81" s="5" t="s">
        <v>129</v>
      </c>
      <c r="H81" s="5" t="s">
        <v>130</v>
      </c>
      <c r="I81" s="5"/>
      <c r="J81" s="5"/>
      <c r="K81" s="5">
        <v>205</v>
      </c>
      <c r="L81" s="5">
        <v>14</v>
      </c>
      <c r="M81" s="5">
        <v>3</v>
      </c>
      <c r="N81" s="5" t="s">
        <v>3</v>
      </c>
      <c r="O81" s="5">
        <v>0</v>
      </c>
      <c r="P81" s="5">
        <f>ROUND(Source!DK66,O81)</f>
        <v>4686</v>
      </c>
      <c r="Q81" s="5"/>
      <c r="R81" s="5"/>
      <c r="S81" s="5"/>
      <c r="T81" s="5"/>
      <c r="U81" s="5"/>
      <c r="V81" s="5"/>
      <c r="W81" s="5">
        <v>91.99</v>
      </c>
      <c r="X81" s="5">
        <v>1</v>
      </c>
      <c r="Y81" s="5">
        <v>91.99</v>
      </c>
      <c r="Z81" s="5">
        <v>4686</v>
      </c>
      <c r="AA81" s="5">
        <v>1</v>
      </c>
      <c r="AB81" s="5">
        <v>4686</v>
      </c>
    </row>
    <row r="82" spans="1:88" x14ac:dyDescent="0.2">
      <c r="A82" s="5">
        <v>50</v>
      </c>
      <c r="B82" s="5">
        <v>0</v>
      </c>
      <c r="C82" s="5">
        <v>0</v>
      </c>
      <c r="D82" s="5">
        <v>1</v>
      </c>
      <c r="E82" s="5">
        <v>232</v>
      </c>
      <c r="F82" s="5">
        <f>ROUND(Source!BC66,O82)</f>
        <v>0</v>
      </c>
      <c r="G82" s="5" t="s">
        <v>131</v>
      </c>
      <c r="H82" s="5" t="s">
        <v>132</v>
      </c>
      <c r="I82" s="5"/>
      <c r="J82" s="5"/>
      <c r="K82" s="5">
        <v>232</v>
      </c>
      <c r="L82" s="5">
        <v>15</v>
      </c>
      <c r="M82" s="5">
        <v>3</v>
      </c>
      <c r="N82" s="5" t="s">
        <v>3</v>
      </c>
      <c r="O82" s="5">
        <v>0</v>
      </c>
      <c r="P82" s="5">
        <f>ROUND(Source!EU66,O82)</f>
        <v>0</v>
      </c>
      <c r="Q82" s="5"/>
      <c r="R82" s="5"/>
      <c r="S82" s="5"/>
      <c r="T82" s="5"/>
      <c r="U82" s="5"/>
      <c r="V82" s="5"/>
      <c r="W82" s="5">
        <v>0</v>
      </c>
      <c r="X82" s="5">
        <v>1</v>
      </c>
      <c r="Y82" s="5">
        <v>0</v>
      </c>
      <c r="Z82" s="5">
        <v>0</v>
      </c>
      <c r="AA82" s="5">
        <v>1</v>
      </c>
      <c r="AB82" s="5">
        <v>0</v>
      </c>
    </row>
    <row r="83" spans="1:88" x14ac:dyDescent="0.2">
      <c r="A83" s="5">
        <v>50</v>
      </c>
      <c r="B83" s="5">
        <v>0</v>
      </c>
      <c r="C83" s="5">
        <v>0</v>
      </c>
      <c r="D83" s="5">
        <v>1</v>
      </c>
      <c r="E83" s="5">
        <v>214</v>
      </c>
      <c r="F83" s="5">
        <f>ROUND(Source!AS66,O83)</f>
        <v>21069</v>
      </c>
      <c r="G83" s="5" t="s">
        <v>133</v>
      </c>
      <c r="H83" s="5" t="s">
        <v>134</v>
      </c>
      <c r="I83" s="5"/>
      <c r="J83" s="5"/>
      <c r="K83" s="5">
        <v>214</v>
      </c>
      <c r="L83" s="5">
        <v>16</v>
      </c>
      <c r="M83" s="5">
        <v>3</v>
      </c>
      <c r="N83" s="5" t="s">
        <v>3</v>
      </c>
      <c r="O83" s="5">
        <v>0</v>
      </c>
      <c r="P83" s="5">
        <f>ROUND(Source!EK66,O83)</f>
        <v>361354</v>
      </c>
      <c r="Q83" s="5"/>
      <c r="R83" s="5"/>
      <c r="S83" s="5"/>
      <c r="T83" s="5"/>
      <c r="U83" s="5"/>
      <c r="V83" s="5"/>
      <c r="W83" s="5">
        <v>21068.82</v>
      </c>
      <c r="X83" s="5">
        <v>1</v>
      </c>
      <c r="Y83" s="5">
        <v>21068.82</v>
      </c>
      <c r="Z83" s="5">
        <v>361354</v>
      </c>
      <c r="AA83" s="5">
        <v>1</v>
      </c>
      <c r="AB83" s="5">
        <v>361354</v>
      </c>
    </row>
    <row r="84" spans="1:88" x14ac:dyDescent="0.2">
      <c r="A84" s="5">
        <v>50</v>
      </c>
      <c r="B84" s="5">
        <v>0</v>
      </c>
      <c r="C84" s="5">
        <v>0</v>
      </c>
      <c r="D84" s="5">
        <v>1</v>
      </c>
      <c r="E84" s="5">
        <v>215</v>
      </c>
      <c r="F84" s="5">
        <f>ROUND(Source!AT66,O84)</f>
        <v>0</v>
      </c>
      <c r="G84" s="5" t="s">
        <v>135</v>
      </c>
      <c r="H84" s="5" t="s">
        <v>136</v>
      </c>
      <c r="I84" s="5"/>
      <c r="J84" s="5"/>
      <c r="K84" s="5">
        <v>215</v>
      </c>
      <c r="L84" s="5">
        <v>17</v>
      </c>
      <c r="M84" s="5">
        <v>3</v>
      </c>
      <c r="N84" s="5" t="s">
        <v>3</v>
      </c>
      <c r="O84" s="5">
        <v>0</v>
      </c>
      <c r="P84" s="5">
        <f>ROUND(Source!EL66,O84)</f>
        <v>0</v>
      </c>
      <c r="Q84" s="5"/>
      <c r="R84" s="5"/>
      <c r="S84" s="5"/>
      <c r="T84" s="5"/>
      <c r="U84" s="5"/>
      <c r="V84" s="5"/>
      <c r="W84" s="5">
        <v>0</v>
      </c>
      <c r="X84" s="5">
        <v>1</v>
      </c>
      <c r="Y84" s="5">
        <v>0</v>
      </c>
      <c r="Z84" s="5">
        <v>0</v>
      </c>
      <c r="AA84" s="5">
        <v>1</v>
      </c>
      <c r="AB84" s="5">
        <v>0</v>
      </c>
    </row>
    <row r="85" spans="1:88" x14ac:dyDescent="0.2">
      <c r="A85" s="5">
        <v>50</v>
      </c>
      <c r="B85" s="5">
        <v>0</v>
      </c>
      <c r="C85" s="5">
        <v>0</v>
      </c>
      <c r="D85" s="5">
        <v>1</v>
      </c>
      <c r="E85" s="5">
        <v>217</v>
      </c>
      <c r="F85" s="5">
        <f>ROUND(Source!AU66,O85)</f>
        <v>0</v>
      </c>
      <c r="G85" s="5" t="s">
        <v>137</v>
      </c>
      <c r="H85" s="5" t="s">
        <v>138</v>
      </c>
      <c r="I85" s="5"/>
      <c r="J85" s="5"/>
      <c r="K85" s="5">
        <v>217</v>
      </c>
      <c r="L85" s="5">
        <v>18</v>
      </c>
      <c r="M85" s="5">
        <v>3</v>
      </c>
      <c r="N85" s="5" t="s">
        <v>3</v>
      </c>
      <c r="O85" s="5">
        <v>0</v>
      </c>
      <c r="P85" s="5">
        <f>ROUND(Source!EM66,O85)</f>
        <v>0</v>
      </c>
      <c r="Q85" s="5"/>
      <c r="R85" s="5"/>
      <c r="S85" s="5"/>
      <c r="T85" s="5"/>
      <c r="U85" s="5"/>
      <c r="V85" s="5"/>
      <c r="W85" s="5">
        <v>0</v>
      </c>
      <c r="X85" s="5">
        <v>1</v>
      </c>
      <c r="Y85" s="5">
        <v>0</v>
      </c>
      <c r="Z85" s="5">
        <v>0</v>
      </c>
      <c r="AA85" s="5">
        <v>1</v>
      </c>
      <c r="AB85" s="5">
        <v>0</v>
      </c>
    </row>
    <row r="86" spans="1:88" x14ac:dyDescent="0.2">
      <c r="A86" s="5">
        <v>50</v>
      </c>
      <c r="B86" s="5">
        <v>0</v>
      </c>
      <c r="C86" s="5">
        <v>0</v>
      </c>
      <c r="D86" s="5">
        <v>1</v>
      </c>
      <c r="E86" s="5">
        <v>230</v>
      </c>
      <c r="F86" s="5">
        <f>ROUND(Source!BA66,O86)</f>
        <v>0</v>
      </c>
      <c r="G86" s="5" t="s">
        <v>139</v>
      </c>
      <c r="H86" s="5" t="s">
        <v>140</v>
      </c>
      <c r="I86" s="5"/>
      <c r="J86" s="5"/>
      <c r="K86" s="5">
        <v>230</v>
      </c>
      <c r="L86" s="5">
        <v>19</v>
      </c>
      <c r="M86" s="5">
        <v>3</v>
      </c>
      <c r="N86" s="5" t="s">
        <v>3</v>
      </c>
      <c r="O86" s="5">
        <v>0</v>
      </c>
      <c r="P86" s="5">
        <f>ROUND(Source!ES66,O86)</f>
        <v>0</v>
      </c>
      <c r="Q86" s="5"/>
      <c r="R86" s="5"/>
      <c r="S86" s="5"/>
      <c r="T86" s="5"/>
      <c r="U86" s="5"/>
      <c r="V86" s="5"/>
      <c r="W86" s="5">
        <v>0</v>
      </c>
      <c r="X86" s="5">
        <v>1</v>
      </c>
      <c r="Y86" s="5">
        <v>0</v>
      </c>
      <c r="Z86" s="5">
        <v>0</v>
      </c>
      <c r="AA86" s="5">
        <v>1</v>
      </c>
      <c r="AB86" s="5">
        <v>0</v>
      </c>
    </row>
    <row r="87" spans="1:88" x14ac:dyDescent="0.2">
      <c r="A87" s="5">
        <v>50</v>
      </c>
      <c r="B87" s="5">
        <v>0</v>
      </c>
      <c r="C87" s="5">
        <v>0</v>
      </c>
      <c r="D87" s="5">
        <v>1</v>
      </c>
      <c r="E87" s="5">
        <v>206</v>
      </c>
      <c r="F87" s="5">
        <f>ROUND(Source!T66,O87)</f>
        <v>0</v>
      </c>
      <c r="G87" s="5" t="s">
        <v>141</v>
      </c>
      <c r="H87" s="5" t="s">
        <v>142</v>
      </c>
      <c r="I87" s="5"/>
      <c r="J87" s="5"/>
      <c r="K87" s="5">
        <v>206</v>
      </c>
      <c r="L87" s="5">
        <v>20</v>
      </c>
      <c r="M87" s="5">
        <v>3</v>
      </c>
      <c r="N87" s="5" t="s">
        <v>3</v>
      </c>
      <c r="O87" s="5">
        <v>0</v>
      </c>
      <c r="P87" s="5">
        <f>ROUND(Source!DL66,O87)</f>
        <v>0</v>
      </c>
      <c r="Q87" s="5"/>
      <c r="R87" s="5"/>
      <c r="S87" s="5"/>
      <c r="T87" s="5"/>
      <c r="U87" s="5"/>
      <c r="V87" s="5"/>
      <c r="W87" s="5">
        <v>0</v>
      </c>
      <c r="X87" s="5">
        <v>1</v>
      </c>
      <c r="Y87" s="5">
        <v>0</v>
      </c>
      <c r="Z87" s="5">
        <v>0</v>
      </c>
      <c r="AA87" s="5">
        <v>1</v>
      </c>
      <c r="AB87" s="5">
        <v>0</v>
      </c>
    </row>
    <row r="88" spans="1:88" x14ac:dyDescent="0.2">
      <c r="A88" s="5">
        <v>50</v>
      </c>
      <c r="B88" s="5">
        <v>0</v>
      </c>
      <c r="C88" s="5">
        <v>0</v>
      </c>
      <c r="D88" s="5">
        <v>1</v>
      </c>
      <c r="E88" s="5">
        <v>207</v>
      </c>
      <c r="F88" s="5">
        <f>ROUND(Source!U66,O88)</f>
        <v>10.3926</v>
      </c>
      <c r="G88" s="5" t="s">
        <v>143</v>
      </c>
      <c r="H88" s="5" t="s">
        <v>144</v>
      </c>
      <c r="I88" s="5"/>
      <c r="J88" s="5"/>
      <c r="K88" s="5">
        <v>207</v>
      </c>
      <c r="L88" s="5">
        <v>21</v>
      </c>
      <c r="M88" s="5">
        <v>3</v>
      </c>
      <c r="N88" s="5" t="s">
        <v>3</v>
      </c>
      <c r="O88" s="5">
        <v>7</v>
      </c>
      <c r="P88" s="5">
        <f>ROUND(Source!DM66,O88)</f>
        <v>10.3926</v>
      </c>
      <c r="Q88" s="5"/>
      <c r="R88" s="5"/>
      <c r="S88" s="5"/>
      <c r="T88" s="5"/>
      <c r="U88" s="5"/>
      <c r="V88" s="5"/>
      <c r="W88" s="5">
        <v>10.3926</v>
      </c>
      <c r="X88" s="5">
        <v>1</v>
      </c>
      <c r="Y88" s="5">
        <v>10.3926</v>
      </c>
      <c r="Z88" s="5">
        <v>10.3926</v>
      </c>
      <c r="AA88" s="5">
        <v>1</v>
      </c>
      <c r="AB88" s="5">
        <v>10.3926</v>
      </c>
    </row>
    <row r="89" spans="1:88" x14ac:dyDescent="0.2">
      <c r="A89" s="5">
        <v>50</v>
      </c>
      <c r="B89" s="5">
        <v>0</v>
      </c>
      <c r="C89" s="5">
        <v>0</v>
      </c>
      <c r="D89" s="5">
        <v>1</v>
      </c>
      <c r="E89" s="5">
        <v>208</v>
      </c>
      <c r="F89" s="5">
        <f>ROUND(Source!V66,O89)</f>
        <v>132.29468</v>
      </c>
      <c r="G89" s="5" t="s">
        <v>145</v>
      </c>
      <c r="H89" s="5" t="s">
        <v>146</v>
      </c>
      <c r="I89" s="5"/>
      <c r="J89" s="5"/>
      <c r="K89" s="5">
        <v>208</v>
      </c>
      <c r="L89" s="5">
        <v>22</v>
      </c>
      <c r="M89" s="5">
        <v>3</v>
      </c>
      <c r="N89" s="5" t="s">
        <v>3</v>
      </c>
      <c r="O89" s="5">
        <v>7</v>
      </c>
      <c r="P89" s="5">
        <f>ROUND(Source!DN66,O89)</f>
        <v>132.29468</v>
      </c>
      <c r="Q89" s="5"/>
      <c r="R89" s="5"/>
      <c r="S89" s="5"/>
      <c r="T89" s="5"/>
      <c r="U89" s="5"/>
      <c r="V89" s="5"/>
      <c r="W89" s="5">
        <v>132.29468</v>
      </c>
      <c r="X89" s="5">
        <v>1</v>
      </c>
      <c r="Y89" s="5">
        <v>132.29468</v>
      </c>
      <c r="Z89" s="5">
        <v>132.29468</v>
      </c>
      <c r="AA89" s="5">
        <v>1</v>
      </c>
      <c r="AB89" s="5">
        <v>132.29468</v>
      </c>
    </row>
    <row r="90" spans="1:88" x14ac:dyDescent="0.2">
      <c r="A90" s="5">
        <v>50</v>
      </c>
      <c r="B90" s="5">
        <v>0</v>
      </c>
      <c r="C90" s="5">
        <v>0</v>
      </c>
      <c r="D90" s="5">
        <v>1</v>
      </c>
      <c r="E90" s="5">
        <v>209</v>
      </c>
      <c r="F90" s="5">
        <f>ROUND(Source!W66,O90)</f>
        <v>0</v>
      </c>
      <c r="G90" s="5" t="s">
        <v>147</v>
      </c>
      <c r="H90" s="5" t="s">
        <v>148</v>
      </c>
      <c r="I90" s="5"/>
      <c r="J90" s="5"/>
      <c r="K90" s="5">
        <v>209</v>
      </c>
      <c r="L90" s="5">
        <v>23</v>
      </c>
      <c r="M90" s="5">
        <v>3</v>
      </c>
      <c r="N90" s="5" t="s">
        <v>3</v>
      </c>
      <c r="O90" s="5">
        <v>0</v>
      </c>
      <c r="P90" s="5">
        <f>ROUND(Source!DO66,O90)</f>
        <v>0</v>
      </c>
      <c r="Q90" s="5"/>
      <c r="R90" s="5"/>
      <c r="S90" s="5"/>
      <c r="T90" s="5"/>
      <c r="U90" s="5"/>
      <c r="V90" s="5"/>
      <c r="W90" s="5">
        <v>0</v>
      </c>
      <c r="X90" s="5">
        <v>1</v>
      </c>
      <c r="Y90" s="5">
        <v>0</v>
      </c>
      <c r="Z90" s="5">
        <v>0</v>
      </c>
      <c r="AA90" s="5">
        <v>1</v>
      </c>
      <c r="AB90" s="5">
        <v>0</v>
      </c>
    </row>
    <row r="91" spans="1:88" x14ac:dyDescent="0.2">
      <c r="A91" s="5">
        <v>50</v>
      </c>
      <c r="B91" s="5">
        <v>0</v>
      </c>
      <c r="C91" s="5">
        <v>0</v>
      </c>
      <c r="D91" s="5">
        <v>1</v>
      </c>
      <c r="E91" s="5">
        <v>233</v>
      </c>
      <c r="F91" s="5">
        <f>ROUND(Source!BD66,O91)</f>
        <v>0</v>
      </c>
      <c r="G91" s="5" t="s">
        <v>149</v>
      </c>
      <c r="H91" s="5" t="s">
        <v>150</v>
      </c>
      <c r="I91" s="5"/>
      <c r="J91" s="5"/>
      <c r="K91" s="5">
        <v>233</v>
      </c>
      <c r="L91" s="5">
        <v>24</v>
      </c>
      <c r="M91" s="5">
        <v>3</v>
      </c>
      <c r="N91" s="5" t="s">
        <v>3</v>
      </c>
      <c r="O91" s="5">
        <v>0</v>
      </c>
      <c r="P91" s="5">
        <f>ROUND(Source!EV66,O91)</f>
        <v>0</v>
      </c>
      <c r="Q91" s="5"/>
      <c r="R91" s="5"/>
      <c r="S91" s="5"/>
      <c r="T91" s="5"/>
      <c r="U91" s="5"/>
      <c r="V91" s="5"/>
      <c r="W91" s="5">
        <v>0</v>
      </c>
      <c r="X91" s="5">
        <v>1</v>
      </c>
      <c r="Y91" s="5">
        <v>0</v>
      </c>
      <c r="Z91" s="5">
        <v>0</v>
      </c>
      <c r="AA91" s="5">
        <v>1</v>
      </c>
      <c r="AB91" s="5">
        <v>0</v>
      </c>
    </row>
    <row r="92" spans="1:88" x14ac:dyDescent="0.2">
      <c r="A92" s="5">
        <v>50</v>
      </c>
      <c r="B92" s="5">
        <v>0</v>
      </c>
      <c r="C92" s="5">
        <v>0</v>
      </c>
      <c r="D92" s="5">
        <v>1</v>
      </c>
      <c r="E92" s="5">
        <v>210</v>
      </c>
      <c r="F92" s="5">
        <f>ROUND(Source!X66,O92)</f>
        <v>1776</v>
      </c>
      <c r="G92" s="5" t="s">
        <v>151</v>
      </c>
      <c r="H92" s="5" t="s">
        <v>152</v>
      </c>
      <c r="I92" s="5"/>
      <c r="J92" s="5"/>
      <c r="K92" s="5">
        <v>210</v>
      </c>
      <c r="L92" s="5">
        <v>25</v>
      </c>
      <c r="M92" s="5">
        <v>3</v>
      </c>
      <c r="N92" s="5" t="s">
        <v>3</v>
      </c>
      <c r="O92" s="5">
        <v>0</v>
      </c>
      <c r="P92" s="5">
        <f>ROUND(Source!DP66,O92)</f>
        <v>90438</v>
      </c>
      <c r="Q92" s="5"/>
      <c r="R92" s="5"/>
      <c r="S92" s="5"/>
      <c r="T92" s="5"/>
      <c r="U92" s="5"/>
      <c r="V92" s="5"/>
      <c r="W92" s="5">
        <v>1775.73</v>
      </c>
      <c r="X92" s="5">
        <v>1</v>
      </c>
      <c r="Y92" s="5">
        <v>1775.73</v>
      </c>
      <c r="Z92" s="5">
        <v>90438</v>
      </c>
      <c r="AA92" s="5">
        <v>1</v>
      </c>
      <c r="AB92" s="5">
        <v>90438</v>
      </c>
    </row>
    <row r="93" spans="1:88" x14ac:dyDescent="0.2">
      <c r="A93" s="5">
        <v>50</v>
      </c>
      <c r="B93" s="5">
        <v>0</v>
      </c>
      <c r="C93" s="5">
        <v>0</v>
      </c>
      <c r="D93" s="5">
        <v>1</v>
      </c>
      <c r="E93" s="5">
        <v>211</v>
      </c>
      <c r="F93" s="5">
        <f>ROUND(Source!Y66,O93)</f>
        <v>818</v>
      </c>
      <c r="G93" s="5" t="s">
        <v>153</v>
      </c>
      <c r="H93" s="5" t="s">
        <v>154</v>
      </c>
      <c r="I93" s="5"/>
      <c r="J93" s="5"/>
      <c r="K93" s="5">
        <v>211</v>
      </c>
      <c r="L93" s="5">
        <v>26</v>
      </c>
      <c r="M93" s="5">
        <v>3</v>
      </c>
      <c r="N93" s="5" t="s">
        <v>3</v>
      </c>
      <c r="O93" s="5">
        <v>0</v>
      </c>
      <c r="P93" s="5">
        <f>ROUND(Source!DQ66,O93)</f>
        <v>41664</v>
      </c>
      <c r="Q93" s="5"/>
      <c r="R93" s="5"/>
      <c r="S93" s="5"/>
      <c r="T93" s="5"/>
      <c r="U93" s="5"/>
      <c r="V93" s="5"/>
      <c r="W93" s="5">
        <v>818.03</v>
      </c>
      <c r="X93" s="5">
        <v>1</v>
      </c>
      <c r="Y93" s="5">
        <v>818.03</v>
      </c>
      <c r="Z93" s="5">
        <v>41664</v>
      </c>
      <c r="AA93" s="5">
        <v>1</v>
      </c>
      <c r="AB93" s="5">
        <v>41664</v>
      </c>
    </row>
    <row r="94" spans="1:88" x14ac:dyDescent="0.2">
      <c r="A94" s="5">
        <v>50</v>
      </c>
      <c r="B94" s="5">
        <v>0</v>
      </c>
      <c r="C94" s="5">
        <v>0</v>
      </c>
      <c r="D94" s="5">
        <v>1</v>
      </c>
      <c r="E94" s="5">
        <v>224</v>
      </c>
      <c r="F94" s="5">
        <f>ROUND(Source!AR66,O94)</f>
        <v>21069</v>
      </c>
      <c r="G94" s="5" t="s">
        <v>155</v>
      </c>
      <c r="H94" s="5" t="s">
        <v>156</v>
      </c>
      <c r="I94" s="5"/>
      <c r="J94" s="5"/>
      <c r="K94" s="5">
        <v>224</v>
      </c>
      <c r="L94" s="5">
        <v>27</v>
      </c>
      <c r="M94" s="5">
        <v>3</v>
      </c>
      <c r="N94" s="5" t="s">
        <v>3</v>
      </c>
      <c r="O94" s="5">
        <v>0</v>
      </c>
      <c r="P94" s="5">
        <f>ROUND(Source!EJ66,O94)</f>
        <v>361354</v>
      </c>
      <c r="Q94" s="5"/>
      <c r="R94" s="5"/>
      <c r="S94" s="5"/>
      <c r="T94" s="5"/>
      <c r="U94" s="5"/>
      <c r="V94" s="5"/>
      <c r="W94" s="5">
        <v>21068.82</v>
      </c>
      <c r="X94" s="5">
        <v>1</v>
      </c>
      <c r="Y94" s="5">
        <v>21068.82</v>
      </c>
      <c r="Z94" s="5">
        <v>361354</v>
      </c>
      <c r="AA94" s="5">
        <v>1</v>
      </c>
      <c r="AB94" s="5">
        <v>361354</v>
      </c>
    </row>
    <row r="96" spans="1:88" x14ac:dyDescent="0.2">
      <c r="A96" s="1">
        <v>4</v>
      </c>
      <c r="B96" s="1">
        <v>1</v>
      </c>
      <c r="C96" s="1"/>
      <c r="D96" s="1">
        <f>ROW(A115)</f>
        <v>115</v>
      </c>
      <c r="E96" s="1"/>
      <c r="F96" s="1" t="s">
        <v>36</v>
      </c>
      <c r="G96" s="1" t="s">
        <v>157</v>
      </c>
      <c r="H96" s="1" t="s">
        <v>3</v>
      </c>
      <c r="I96" s="1">
        <v>0</v>
      </c>
      <c r="J96" s="1"/>
      <c r="K96" s="1">
        <v>-1</v>
      </c>
      <c r="L96" s="1"/>
      <c r="M96" s="1" t="s">
        <v>3</v>
      </c>
      <c r="N96" s="1"/>
      <c r="O96" s="1"/>
      <c r="P96" s="1"/>
      <c r="Q96" s="1"/>
      <c r="R96" s="1"/>
      <c r="S96" s="1">
        <v>0</v>
      </c>
      <c r="T96" s="1">
        <v>0</v>
      </c>
      <c r="U96" s="1" t="s">
        <v>3</v>
      </c>
      <c r="V96" s="1">
        <v>1</v>
      </c>
      <c r="W96" s="1"/>
      <c r="X96" s="1"/>
      <c r="Y96" s="1"/>
      <c r="Z96" s="1"/>
      <c r="AA96" s="1"/>
      <c r="AB96" s="1" t="s">
        <v>3</v>
      </c>
      <c r="AC96" s="1" t="s">
        <v>3</v>
      </c>
      <c r="AD96" s="1" t="s">
        <v>3</v>
      </c>
      <c r="AE96" s="1" t="s">
        <v>3</v>
      </c>
      <c r="AF96" s="1" t="s">
        <v>3</v>
      </c>
      <c r="AG96" s="1" t="s">
        <v>3</v>
      </c>
      <c r="AH96" s="1"/>
      <c r="AI96" s="1"/>
      <c r="AJ96" s="1"/>
      <c r="AK96" s="1"/>
      <c r="AL96" s="1"/>
      <c r="AM96" s="1"/>
      <c r="AN96" s="1"/>
      <c r="AO96" s="1"/>
      <c r="AP96" s="1" t="s">
        <v>3</v>
      </c>
      <c r="AQ96" s="1" t="s">
        <v>3</v>
      </c>
      <c r="AR96" s="1" t="s">
        <v>3</v>
      </c>
      <c r="AS96" s="1"/>
      <c r="AT96" s="1"/>
      <c r="AU96" s="1"/>
      <c r="AV96" s="1"/>
      <c r="AW96" s="1"/>
      <c r="AX96" s="1"/>
      <c r="AY96" s="1"/>
      <c r="AZ96" s="1" t="s">
        <v>3</v>
      </c>
      <c r="BA96" s="1"/>
      <c r="BB96" s="1" t="s">
        <v>3</v>
      </c>
      <c r="BC96" s="1" t="s">
        <v>3</v>
      </c>
      <c r="BD96" s="1" t="s">
        <v>3</v>
      </c>
      <c r="BE96" s="1" t="s">
        <v>3</v>
      </c>
      <c r="BF96" s="1" t="s">
        <v>3</v>
      </c>
      <c r="BG96" s="1" t="s">
        <v>3</v>
      </c>
      <c r="BH96" s="1" t="s">
        <v>3</v>
      </c>
      <c r="BI96" s="1" t="s">
        <v>3</v>
      </c>
      <c r="BJ96" s="1" t="s">
        <v>3</v>
      </c>
      <c r="BK96" s="1" t="s">
        <v>3</v>
      </c>
      <c r="BL96" s="1" t="s">
        <v>3</v>
      </c>
      <c r="BM96" s="1" t="s">
        <v>3</v>
      </c>
      <c r="BN96" s="1" t="s">
        <v>3</v>
      </c>
      <c r="BO96" s="1" t="s">
        <v>3</v>
      </c>
      <c r="BP96" s="1" t="s">
        <v>3</v>
      </c>
      <c r="BQ96" s="1"/>
      <c r="BR96" s="1"/>
      <c r="BS96" s="1"/>
      <c r="BT96" s="1"/>
      <c r="BU96" s="1"/>
      <c r="BV96" s="1"/>
      <c r="BW96" s="1"/>
      <c r="BX96" s="1">
        <v>0</v>
      </c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>
        <v>0</v>
      </c>
    </row>
    <row r="98" spans="1:255" x14ac:dyDescent="0.2">
      <c r="A98" s="3">
        <v>52</v>
      </c>
      <c r="B98" s="3">
        <f t="shared" ref="B98:G98" si="74">B115</f>
        <v>1</v>
      </c>
      <c r="C98" s="3">
        <f t="shared" si="74"/>
        <v>4</v>
      </c>
      <c r="D98" s="3">
        <f t="shared" si="74"/>
        <v>96</v>
      </c>
      <c r="E98" s="3">
        <f t="shared" si="74"/>
        <v>0</v>
      </c>
      <c r="F98" s="3" t="str">
        <f t="shared" si="74"/>
        <v>2</v>
      </c>
      <c r="G98" s="3" t="str">
        <f t="shared" si="74"/>
        <v>Дендрология (демонтаж ВЛ 220 кВ)(248017-2021-ООС1.2-ДП)</v>
      </c>
      <c r="H98" s="3"/>
      <c r="I98" s="3"/>
      <c r="J98" s="3"/>
      <c r="K98" s="3"/>
      <c r="L98" s="3"/>
      <c r="M98" s="3"/>
      <c r="N98" s="3"/>
      <c r="O98" s="3">
        <f t="shared" ref="O98:AT98" si="75">O115</f>
        <v>434</v>
      </c>
      <c r="P98" s="3">
        <f t="shared" si="75"/>
        <v>0</v>
      </c>
      <c r="Q98" s="3">
        <f t="shared" si="75"/>
        <v>408</v>
      </c>
      <c r="R98" s="3">
        <f t="shared" si="75"/>
        <v>49</v>
      </c>
      <c r="S98" s="3">
        <f t="shared" si="75"/>
        <v>26</v>
      </c>
      <c r="T98" s="3">
        <f t="shared" si="75"/>
        <v>0</v>
      </c>
      <c r="U98" s="3">
        <f t="shared" si="75"/>
        <v>2.9749599999999998</v>
      </c>
      <c r="V98" s="3">
        <f t="shared" si="75"/>
        <v>3.4186799999999997</v>
      </c>
      <c r="W98" s="3">
        <f t="shared" si="75"/>
        <v>0</v>
      </c>
      <c r="X98" s="3">
        <f t="shared" si="75"/>
        <v>67</v>
      </c>
      <c r="Y98" s="3">
        <f t="shared" si="75"/>
        <v>31</v>
      </c>
      <c r="Z98" s="3">
        <f t="shared" si="75"/>
        <v>0</v>
      </c>
      <c r="AA98" s="3">
        <f t="shared" si="75"/>
        <v>0</v>
      </c>
      <c r="AB98" s="3">
        <f t="shared" si="75"/>
        <v>434</v>
      </c>
      <c r="AC98" s="3">
        <f t="shared" si="75"/>
        <v>0</v>
      </c>
      <c r="AD98" s="3">
        <f t="shared" si="75"/>
        <v>408</v>
      </c>
      <c r="AE98" s="3">
        <f t="shared" si="75"/>
        <v>49</v>
      </c>
      <c r="AF98" s="3">
        <f t="shared" si="75"/>
        <v>26</v>
      </c>
      <c r="AG98" s="3">
        <f t="shared" si="75"/>
        <v>0</v>
      </c>
      <c r="AH98" s="3">
        <f t="shared" si="75"/>
        <v>2.9749599999999998</v>
      </c>
      <c r="AI98" s="3">
        <f t="shared" si="75"/>
        <v>3.4186799999999997</v>
      </c>
      <c r="AJ98" s="3">
        <f t="shared" si="75"/>
        <v>0</v>
      </c>
      <c r="AK98" s="3">
        <f t="shared" si="75"/>
        <v>67</v>
      </c>
      <c r="AL98" s="3">
        <f t="shared" si="75"/>
        <v>31</v>
      </c>
      <c r="AM98" s="3">
        <f t="shared" si="75"/>
        <v>0</v>
      </c>
      <c r="AN98" s="3">
        <f t="shared" si="75"/>
        <v>0</v>
      </c>
      <c r="AO98" s="3">
        <f t="shared" si="75"/>
        <v>0</v>
      </c>
      <c r="AP98" s="3">
        <f t="shared" si="75"/>
        <v>0</v>
      </c>
      <c r="AQ98" s="3">
        <f t="shared" si="75"/>
        <v>0</v>
      </c>
      <c r="AR98" s="3">
        <f t="shared" si="75"/>
        <v>532</v>
      </c>
      <c r="AS98" s="3">
        <f t="shared" si="75"/>
        <v>532</v>
      </c>
      <c r="AT98" s="3">
        <f t="shared" si="75"/>
        <v>0</v>
      </c>
      <c r="AU98" s="3">
        <f t="shared" ref="AU98:BZ98" si="76">AU115</f>
        <v>0</v>
      </c>
      <c r="AV98" s="3">
        <f t="shared" si="76"/>
        <v>0</v>
      </c>
      <c r="AW98" s="3">
        <f t="shared" si="76"/>
        <v>0</v>
      </c>
      <c r="AX98" s="3">
        <f t="shared" si="76"/>
        <v>0</v>
      </c>
      <c r="AY98" s="3">
        <f t="shared" si="76"/>
        <v>0</v>
      </c>
      <c r="AZ98" s="3">
        <f t="shared" si="76"/>
        <v>0</v>
      </c>
      <c r="BA98" s="3">
        <f t="shared" si="76"/>
        <v>0</v>
      </c>
      <c r="BB98" s="3">
        <f t="shared" si="76"/>
        <v>0</v>
      </c>
      <c r="BC98" s="3">
        <f t="shared" si="76"/>
        <v>0</v>
      </c>
      <c r="BD98" s="3">
        <f t="shared" si="76"/>
        <v>0</v>
      </c>
      <c r="BE98" s="3">
        <f t="shared" si="76"/>
        <v>0</v>
      </c>
      <c r="BF98" s="3">
        <f t="shared" si="76"/>
        <v>0</v>
      </c>
      <c r="BG98" s="3">
        <f t="shared" si="76"/>
        <v>0</v>
      </c>
      <c r="BH98" s="3">
        <f t="shared" si="76"/>
        <v>0</v>
      </c>
      <c r="BI98" s="3">
        <f t="shared" si="76"/>
        <v>0</v>
      </c>
      <c r="BJ98" s="3">
        <f t="shared" si="76"/>
        <v>0</v>
      </c>
      <c r="BK98" s="3">
        <f t="shared" si="76"/>
        <v>0</v>
      </c>
      <c r="BL98" s="3">
        <f t="shared" si="76"/>
        <v>0</v>
      </c>
      <c r="BM98" s="3">
        <f t="shared" si="76"/>
        <v>0</v>
      </c>
      <c r="BN98" s="3">
        <f t="shared" si="76"/>
        <v>0</v>
      </c>
      <c r="BO98" s="3">
        <f t="shared" si="76"/>
        <v>0</v>
      </c>
      <c r="BP98" s="3">
        <f t="shared" si="76"/>
        <v>0</v>
      </c>
      <c r="BQ98" s="3">
        <f t="shared" si="76"/>
        <v>0</v>
      </c>
      <c r="BR98" s="3">
        <f t="shared" si="76"/>
        <v>0</v>
      </c>
      <c r="BS98" s="3">
        <f t="shared" si="76"/>
        <v>0</v>
      </c>
      <c r="BT98" s="3">
        <f t="shared" si="76"/>
        <v>0</v>
      </c>
      <c r="BU98" s="3">
        <f t="shared" si="76"/>
        <v>0</v>
      </c>
      <c r="BV98" s="3">
        <f t="shared" si="76"/>
        <v>0</v>
      </c>
      <c r="BW98" s="3">
        <f t="shared" si="76"/>
        <v>0</v>
      </c>
      <c r="BX98" s="3">
        <f t="shared" si="76"/>
        <v>0</v>
      </c>
      <c r="BY98" s="3">
        <f t="shared" si="76"/>
        <v>0</v>
      </c>
      <c r="BZ98" s="3">
        <f t="shared" si="76"/>
        <v>0</v>
      </c>
      <c r="CA98" s="3">
        <f t="shared" ref="CA98:DF98" si="77">CA115</f>
        <v>532</v>
      </c>
      <c r="CB98" s="3">
        <f t="shared" si="77"/>
        <v>532</v>
      </c>
      <c r="CC98" s="3">
        <f t="shared" si="77"/>
        <v>0</v>
      </c>
      <c r="CD98" s="3">
        <f t="shared" si="77"/>
        <v>0</v>
      </c>
      <c r="CE98" s="3">
        <f t="shared" si="77"/>
        <v>0</v>
      </c>
      <c r="CF98" s="3">
        <f t="shared" si="77"/>
        <v>0</v>
      </c>
      <c r="CG98" s="3">
        <f t="shared" si="77"/>
        <v>0</v>
      </c>
      <c r="CH98" s="3">
        <f t="shared" si="77"/>
        <v>0</v>
      </c>
      <c r="CI98" s="3">
        <f t="shared" si="77"/>
        <v>0</v>
      </c>
      <c r="CJ98" s="3">
        <f t="shared" si="77"/>
        <v>0</v>
      </c>
      <c r="CK98" s="3">
        <f t="shared" si="77"/>
        <v>0</v>
      </c>
      <c r="CL98" s="3">
        <f t="shared" si="77"/>
        <v>0</v>
      </c>
      <c r="CM98" s="3">
        <f t="shared" si="77"/>
        <v>0</v>
      </c>
      <c r="CN98" s="3">
        <f t="shared" si="77"/>
        <v>0</v>
      </c>
      <c r="CO98" s="3">
        <f t="shared" si="77"/>
        <v>0</v>
      </c>
      <c r="CP98" s="3">
        <f t="shared" si="77"/>
        <v>0</v>
      </c>
      <c r="CQ98" s="3">
        <f t="shared" si="77"/>
        <v>0</v>
      </c>
      <c r="CR98" s="3">
        <f t="shared" si="77"/>
        <v>0</v>
      </c>
      <c r="CS98" s="3">
        <f t="shared" si="77"/>
        <v>0</v>
      </c>
      <c r="CT98" s="3">
        <f t="shared" si="77"/>
        <v>0</v>
      </c>
      <c r="CU98" s="3">
        <f t="shared" si="77"/>
        <v>0</v>
      </c>
      <c r="CV98" s="3">
        <f t="shared" si="77"/>
        <v>0</v>
      </c>
      <c r="CW98" s="3">
        <f t="shared" si="77"/>
        <v>0</v>
      </c>
      <c r="CX98" s="3">
        <f t="shared" si="77"/>
        <v>0</v>
      </c>
      <c r="CY98" s="3">
        <f t="shared" si="77"/>
        <v>0</v>
      </c>
      <c r="CZ98" s="3">
        <f t="shared" si="77"/>
        <v>0</v>
      </c>
      <c r="DA98" s="3">
        <f t="shared" si="77"/>
        <v>0</v>
      </c>
      <c r="DB98" s="3">
        <f t="shared" si="77"/>
        <v>0</v>
      </c>
      <c r="DC98" s="3">
        <f t="shared" si="77"/>
        <v>0</v>
      </c>
      <c r="DD98" s="3">
        <f t="shared" si="77"/>
        <v>0</v>
      </c>
      <c r="DE98" s="3">
        <f t="shared" si="77"/>
        <v>0</v>
      </c>
      <c r="DF98" s="3">
        <f t="shared" si="77"/>
        <v>0</v>
      </c>
      <c r="DG98" s="4">
        <f t="shared" ref="DG98:EL98" si="78">DG115</f>
        <v>6801</v>
      </c>
      <c r="DH98" s="4">
        <f t="shared" si="78"/>
        <v>0</v>
      </c>
      <c r="DI98" s="4">
        <f t="shared" si="78"/>
        <v>5461</v>
      </c>
      <c r="DJ98" s="4">
        <f t="shared" si="78"/>
        <v>2481</v>
      </c>
      <c r="DK98" s="4">
        <f t="shared" si="78"/>
        <v>1340</v>
      </c>
      <c r="DL98" s="4">
        <f t="shared" si="78"/>
        <v>0</v>
      </c>
      <c r="DM98" s="4">
        <f t="shared" si="78"/>
        <v>2.9749599999999998</v>
      </c>
      <c r="DN98" s="4">
        <f t="shared" si="78"/>
        <v>3.4186799999999997</v>
      </c>
      <c r="DO98" s="4">
        <f t="shared" si="78"/>
        <v>0</v>
      </c>
      <c r="DP98" s="4">
        <f t="shared" si="78"/>
        <v>3401</v>
      </c>
      <c r="DQ98" s="4">
        <f t="shared" si="78"/>
        <v>1567</v>
      </c>
      <c r="DR98" s="4">
        <f t="shared" si="78"/>
        <v>0</v>
      </c>
      <c r="DS98" s="4">
        <f t="shared" si="78"/>
        <v>0</v>
      </c>
      <c r="DT98" s="4">
        <f t="shared" si="78"/>
        <v>6801</v>
      </c>
      <c r="DU98" s="4">
        <f t="shared" si="78"/>
        <v>0</v>
      </c>
      <c r="DV98" s="4">
        <f t="shared" si="78"/>
        <v>5461</v>
      </c>
      <c r="DW98" s="4">
        <f t="shared" si="78"/>
        <v>2481</v>
      </c>
      <c r="DX98" s="4">
        <f t="shared" si="78"/>
        <v>1340</v>
      </c>
      <c r="DY98" s="4">
        <f t="shared" si="78"/>
        <v>0</v>
      </c>
      <c r="DZ98" s="4">
        <f t="shared" si="78"/>
        <v>2.9749599999999998</v>
      </c>
      <c r="EA98" s="4">
        <f t="shared" si="78"/>
        <v>3.4186799999999997</v>
      </c>
      <c r="EB98" s="4">
        <f t="shared" si="78"/>
        <v>0</v>
      </c>
      <c r="EC98" s="4">
        <f t="shared" si="78"/>
        <v>3401</v>
      </c>
      <c r="ED98" s="4">
        <f t="shared" si="78"/>
        <v>1567</v>
      </c>
      <c r="EE98" s="4">
        <f t="shared" si="78"/>
        <v>0</v>
      </c>
      <c r="EF98" s="4">
        <f t="shared" si="78"/>
        <v>0</v>
      </c>
      <c r="EG98" s="4">
        <f t="shared" si="78"/>
        <v>0</v>
      </c>
      <c r="EH98" s="4">
        <f t="shared" si="78"/>
        <v>0</v>
      </c>
      <c r="EI98" s="4">
        <f t="shared" si="78"/>
        <v>0</v>
      </c>
      <c r="EJ98" s="4">
        <f t="shared" si="78"/>
        <v>11769</v>
      </c>
      <c r="EK98" s="4">
        <f t="shared" si="78"/>
        <v>11769</v>
      </c>
      <c r="EL98" s="4">
        <f t="shared" si="78"/>
        <v>0</v>
      </c>
      <c r="EM98" s="4">
        <f t="shared" ref="EM98:FR98" si="79">EM115</f>
        <v>0</v>
      </c>
      <c r="EN98" s="4">
        <f t="shared" si="79"/>
        <v>0</v>
      </c>
      <c r="EO98" s="4">
        <f t="shared" si="79"/>
        <v>0</v>
      </c>
      <c r="EP98" s="4">
        <f t="shared" si="79"/>
        <v>0</v>
      </c>
      <c r="EQ98" s="4">
        <f t="shared" si="79"/>
        <v>0</v>
      </c>
      <c r="ER98" s="4">
        <f t="shared" si="79"/>
        <v>0</v>
      </c>
      <c r="ES98" s="4">
        <f t="shared" si="79"/>
        <v>0</v>
      </c>
      <c r="ET98" s="4">
        <f t="shared" si="79"/>
        <v>0</v>
      </c>
      <c r="EU98" s="4">
        <f t="shared" si="79"/>
        <v>0</v>
      </c>
      <c r="EV98" s="4">
        <f t="shared" si="79"/>
        <v>0</v>
      </c>
      <c r="EW98" s="4">
        <f t="shared" si="79"/>
        <v>0</v>
      </c>
      <c r="EX98" s="4">
        <f t="shared" si="79"/>
        <v>0</v>
      </c>
      <c r="EY98" s="4">
        <f t="shared" si="79"/>
        <v>0</v>
      </c>
      <c r="EZ98" s="4">
        <f t="shared" si="79"/>
        <v>0</v>
      </c>
      <c r="FA98" s="4">
        <f t="shared" si="79"/>
        <v>0</v>
      </c>
      <c r="FB98" s="4">
        <f t="shared" si="79"/>
        <v>0</v>
      </c>
      <c r="FC98" s="4">
        <f t="shared" si="79"/>
        <v>0</v>
      </c>
      <c r="FD98" s="4">
        <f t="shared" si="79"/>
        <v>0</v>
      </c>
      <c r="FE98" s="4">
        <f t="shared" si="79"/>
        <v>0</v>
      </c>
      <c r="FF98" s="4">
        <f t="shared" si="79"/>
        <v>0</v>
      </c>
      <c r="FG98" s="4">
        <f t="shared" si="79"/>
        <v>0</v>
      </c>
      <c r="FH98" s="4">
        <f t="shared" si="79"/>
        <v>0</v>
      </c>
      <c r="FI98" s="4">
        <f t="shared" si="79"/>
        <v>0</v>
      </c>
      <c r="FJ98" s="4">
        <f t="shared" si="79"/>
        <v>0</v>
      </c>
      <c r="FK98" s="4">
        <f t="shared" si="79"/>
        <v>0</v>
      </c>
      <c r="FL98" s="4">
        <f t="shared" si="79"/>
        <v>0</v>
      </c>
      <c r="FM98" s="4">
        <f t="shared" si="79"/>
        <v>0</v>
      </c>
      <c r="FN98" s="4">
        <f t="shared" si="79"/>
        <v>0</v>
      </c>
      <c r="FO98" s="4">
        <f t="shared" si="79"/>
        <v>0</v>
      </c>
      <c r="FP98" s="4">
        <f t="shared" si="79"/>
        <v>0</v>
      </c>
      <c r="FQ98" s="4">
        <f t="shared" si="79"/>
        <v>0</v>
      </c>
      <c r="FR98" s="4">
        <f t="shared" si="79"/>
        <v>0</v>
      </c>
      <c r="FS98" s="4">
        <f t="shared" ref="FS98:GX98" si="80">FS115</f>
        <v>11769</v>
      </c>
      <c r="FT98" s="4">
        <f t="shared" si="80"/>
        <v>11769</v>
      </c>
      <c r="FU98" s="4">
        <f t="shared" si="80"/>
        <v>0</v>
      </c>
      <c r="FV98" s="4">
        <f t="shared" si="80"/>
        <v>0</v>
      </c>
      <c r="FW98" s="4">
        <f t="shared" si="80"/>
        <v>0</v>
      </c>
      <c r="FX98" s="4">
        <f t="shared" si="80"/>
        <v>0</v>
      </c>
      <c r="FY98" s="4">
        <f t="shared" si="80"/>
        <v>0</v>
      </c>
      <c r="FZ98" s="4">
        <f t="shared" si="80"/>
        <v>0</v>
      </c>
      <c r="GA98" s="4">
        <f t="shared" si="80"/>
        <v>0</v>
      </c>
      <c r="GB98" s="4">
        <f t="shared" si="80"/>
        <v>0</v>
      </c>
      <c r="GC98" s="4">
        <f t="shared" si="80"/>
        <v>0</v>
      </c>
      <c r="GD98" s="4">
        <f t="shared" si="80"/>
        <v>0</v>
      </c>
      <c r="GE98" s="4">
        <f t="shared" si="80"/>
        <v>0</v>
      </c>
      <c r="GF98" s="4">
        <f t="shared" si="80"/>
        <v>0</v>
      </c>
      <c r="GG98" s="4">
        <f t="shared" si="80"/>
        <v>0</v>
      </c>
      <c r="GH98" s="4">
        <f t="shared" si="80"/>
        <v>0</v>
      </c>
      <c r="GI98" s="4">
        <f t="shared" si="80"/>
        <v>0</v>
      </c>
      <c r="GJ98" s="4">
        <f t="shared" si="80"/>
        <v>0</v>
      </c>
      <c r="GK98" s="4">
        <f t="shared" si="80"/>
        <v>0</v>
      </c>
      <c r="GL98" s="4">
        <f t="shared" si="80"/>
        <v>0</v>
      </c>
      <c r="GM98" s="4">
        <f t="shared" si="80"/>
        <v>0</v>
      </c>
      <c r="GN98" s="4">
        <f t="shared" si="80"/>
        <v>0</v>
      </c>
      <c r="GO98" s="4">
        <f t="shared" si="80"/>
        <v>0</v>
      </c>
      <c r="GP98" s="4">
        <f t="shared" si="80"/>
        <v>0</v>
      </c>
      <c r="GQ98" s="4">
        <f t="shared" si="80"/>
        <v>0</v>
      </c>
      <c r="GR98" s="4">
        <f t="shared" si="80"/>
        <v>0</v>
      </c>
      <c r="GS98" s="4">
        <f t="shared" si="80"/>
        <v>0</v>
      </c>
      <c r="GT98" s="4">
        <f t="shared" si="80"/>
        <v>0</v>
      </c>
      <c r="GU98" s="4">
        <f t="shared" si="80"/>
        <v>0</v>
      </c>
      <c r="GV98" s="4">
        <f t="shared" si="80"/>
        <v>0</v>
      </c>
      <c r="GW98" s="4">
        <f t="shared" si="80"/>
        <v>0</v>
      </c>
      <c r="GX98" s="4">
        <f t="shared" si="80"/>
        <v>0</v>
      </c>
    </row>
    <row r="100" spans="1:255" x14ac:dyDescent="0.2">
      <c r="A100" s="2">
        <v>17</v>
      </c>
      <c r="B100" s="2">
        <v>1</v>
      </c>
      <c r="C100" s="2">
        <f>ROW(SmtRes!A80)</f>
        <v>80</v>
      </c>
      <c r="D100" s="2">
        <f>ROW(EtalonRes!A80)</f>
        <v>80</v>
      </c>
      <c r="E100" s="2" t="s">
        <v>158</v>
      </c>
      <c r="F100" s="2" t="s">
        <v>23</v>
      </c>
      <c r="G100" s="2" t="s">
        <v>24</v>
      </c>
      <c r="H100" s="2" t="s">
        <v>25</v>
      </c>
      <c r="I100" s="2">
        <f>ROUND(ROUND(30/100,4),7)</f>
        <v>0.3</v>
      </c>
      <c r="J100" s="2">
        <v>0</v>
      </c>
      <c r="K100" s="2">
        <f>ROUND(ROUND(30/100,4),7)</f>
        <v>0.3</v>
      </c>
      <c r="L100" s="2"/>
      <c r="M100" s="2"/>
      <c r="N100" s="2"/>
      <c r="O100" s="2">
        <f>ROUND(CP100,2)</f>
        <v>20.82</v>
      </c>
      <c r="P100" s="2">
        <f>ROUND(CQ100*I100,2)</f>
        <v>0</v>
      </c>
      <c r="Q100" s="2">
        <f>ROUND(CR100*I100,2)</f>
        <v>3.19</v>
      </c>
      <c r="R100" s="2">
        <f>ROUND(CS100*I100,2)</f>
        <v>0</v>
      </c>
      <c r="S100" s="2">
        <f>ROUND(CT100*I100,2)</f>
        <v>17.63</v>
      </c>
      <c r="T100" s="2">
        <f>ROUND(CU100*I100,2)</f>
        <v>0</v>
      </c>
      <c r="U100" s="2">
        <f t="shared" ref="U100:U113" si="81">ROUND(CV100*I100,7)</f>
        <v>1.8755999999999999</v>
      </c>
      <c r="V100" s="2">
        <f t="shared" ref="V100:V113" si="82">ROUND(CW100*I100,7)</f>
        <v>0</v>
      </c>
      <c r="W100" s="2">
        <f>ROUND(CX100*I100,2)</f>
        <v>0</v>
      </c>
      <c r="X100" s="2">
        <f>ROUND(CY100,2)</f>
        <v>15.69</v>
      </c>
      <c r="Y100" s="2">
        <f>ROUND(CZ100,2)</f>
        <v>7.23</v>
      </c>
      <c r="Z100" s="2"/>
      <c r="AA100" s="2">
        <v>64845073</v>
      </c>
      <c r="AB100" s="2">
        <f t="shared" ref="AB100:AB113" si="83">ROUND((AC100+AD100+AF100),2)</f>
        <v>69.39</v>
      </c>
      <c r="AC100" s="2">
        <f t="shared" ref="AC100:AC113" si="84">ROUND((ES100),2)</f>
        <v>0</v>
      </c>
      <c r="AD100" s="2">
        <f>ROUND(((((ET100*ROUND((0.2+1),7)))-((EU100*ROUND((0.2+1),7))))+AE100),2)</f>
        <v>10.63</v>
      </c>
      <c r="AE100" s="2">
        <f>ROUND(((EU100*ROUND((0.2+1),7))),2)</f>
        <v>0</v>
      </c>
      <c r="AF100" s="2">
        <f>ROUND(((EV100*ROUND((0.2+1),7))),2)</f>
        <v>58.76</v>
      </c>
      <c r="AG100" s="2">
        <f t="shared" ref="AG100:AG113" si="85">ROUND((AP100),2)</f>
        <v>0</v>
      </c>
      <c r="AH100" s="2">
        <f>((EW100*ROUND((0.2+1),7)))</f>
        <v>6.2519999999999998</v>
      </c>
      <c r="AI100" s="2">
        <f>((EX100*ROUND((0.2+1),7)))</f>
        <v>0</v>
      </c>
      <c r="AJ100" s="2">
        <f t="shared" ref="AJ100:AJ113" si="86">(AS100)</f>
        <v>0</v>
      </c>
      <c r="AK100" s="2">
        <v>57.83</v>
      </c>
      <c r="AL100" s="2">
        <v>0</v>
      </c>
      <c r="AM100" s="2">
        <v>8.86</v>
      </c>
      <c r="AN100" s="2">
        <v>0</v>
      </c>
      <c r="AO100" s="2">
        <v>48.97</v>
      </c>
      <c r="AP100" s="2">
        <v>0</v>
      </c>
      <c r="AQ100" s="2">
        <v>5.21</v>
      </c>
      <c r="AR100" s="2">
        <v>0</v>
      </c>
      <c r="AS100" s="2">
        <v>0</v>
      </c>
      <c r="AT100" s="2">
        <v>89</v>
      </c>
      <c r="AU100" s="2">
        <v>41</v>
      </c>
      <c r="AV100" s="2">
        <v>1</v>
      </c>
      <c r="AW100" s="2">
        <v>1</v>
      </c>
      <c r="AX100" s="2"/>
      <c r="AY100" s="2"/>
      <c r="AZ100" s="2">
        <v>1</v>
      </c>
      <c r="BA100" s="2">
        <v>1</v>
      </c>
      <c r="BB100" s="2">
        <v>1</v>
      </c>
      <c r="BC100" s="2">
        <v>1</v>
      </c>
      <c r="BD100" s="2" t="s">
        <v>3</v>
      </c>
      <c r="BE100" s="2" t="s">
        <v>3</v>
      </c>
      <c r="BF100" s="2" t="s">
        <v>3</v>
      </c>
      <c r="BG100" s="2" t="s">
        <v>3</v>
      </c>
      <c r="BH100" s="2">
        <v>0</v>
      </c>
      <c r="BI100" s="2">
        <v>1</v>
      </c>
      <c r="BJ100" s="2" t="s">
        <v>26</v>
      </c>
      <c r="BK100" s="2"/>
      <c r="BL100" s="2"/>
      <c r="BM100" s="2">
        <v>1007</v>
      </c>
      <c r="BN100" s="2">
        <v>0</v>
      </c>
      <c r="BO100" s="2" t="s">
        <v>3</v>
      </c>
      <c r="BP100" s="2">
        <v>0</v>
      </c>
      <c r="BQ100" s="2">
        <v>2</v>
      </c>
      <c r="BR100" s="2">
        <v>0</v>
      </c>
      <c r="BS100" s="2">
        <v>1</v>
      </c>
      <c r="BT100" s="2">
        <v>1</v>
      </c>
      <c r="BU100" s="2">
        <v>1</v>
      </c>
      <c r="BV100" s="2">
        <v>1</v>
      </c>
      <c r="BW100" s="2">
        <v>1</v>
      </c>
      <c r="BX100" s="2">
        <v>1</v>
      </c>
      <c r="BY100" s="2" t="s">
        <v>3</v>
      </c>
      <c r="BZ100" s="2">
        <v>89</v>
      </c>
      <c r="CA100" s="2">
        <v>41</v>
      </c>
      <c r="CB100" s="2" t="s">
        <v>3</v>
      </c>
      <c r="CC100" s="2"/>
      <c r="CD100" s="2"/>
      <c r="CE100" s="2">
        <v>0</v>
      </c>
      <c r="CF100" s="2">
        <v>0</v>
      </c>
      <c r="CG100" s="2">
        <v>0</v>
      </c>
      <c r="CH100" s="2"/>
      <c r="CI100" s="2"/>
      <c r="CJ100" s="2"/>
      <c r="CK100" s="2"/>
      <c r="CL100" s="2"/>
      <c r="CM100" s="2">
        <v>0</v>
      </c>
      <c r="CN100" s="2" t="s">
        <v>290</v>
      </c>
      <c r="CO100" s="2">
        <v>0</v>
      </c>
      <c r="CP100" s="2">
        <f t="shared" ref="CP100:CP113" si="87">(P100+Q100+S100)</f>
        <v>20.82</v>
      </c>
      <c r="CQ100" s="2">
        <f t="shared" ref="CQ100:CQ113" si="88">AC100*BC100</f>
        <v>0</v>
      </c>
      <c r="CR100" s="2">
        <f>((((ET100*ROUND((0.2+1),7)))*BB100-((EU100*ROUND((0.2+1),7)))*BS100)+AE100*BS100)</f>
        <v>10.632</v>
      </c>
      <c r="CS100" s="2">
        <f t="shared" ref="CS100:CS113" si="89">AE100*BS100</f>
        <v>0</v>
      </c>
      <c r="CT100" s="2">
        <f t="shared" ref="CT100:CT113" si="90">AF100*BA100</f>
        <v>58.76</v>
      </c>
      <c r="CU100" s="2">
        <f t="shared" ref="CU100:CU113" si="91">AG100</f>
        <v>0</v>
      </c>
      <c r="CV100" s="2">
        <f t="shared" ref="CV100:CV113" si="92">AH100</f>
        <v>6.2519999999999998</v>
      </c>
      <c r="CW100" s="2">
        <f t="shared" ref="CW100:CW113" si="93">AI100</f>
        <v>0</v>
      </c>
      <c r="CX100" s="2">
        <f t="shared" ref="CX100:CX113" si="94">AJ100</f>
        <v>0</v>
      </c>
      <c r="CY100" s="2">
        <f t="shared" ref="CY100:CY113" si="95">(((S100+R100)*AT100)/100)</f>
        <v>15.6907</v>
      </c>
      <c r="CZ100" s="2">
        <f t="shared" ref="CZ100:CZ113" si="96">(((S100+R100)*AU100)/100)</f>
        <v>7.2282999999999991</v>
      </c>
      <c r="DA100" s="2"/>
      <c r="DB100" s="2">
        <v>35</v>
      </c>
      <c r="DC100" s="2" t="s">
        <v>3</v>
      </c>
      <c r="DD100" s="2" t="s">
        <v>3</v>
      </c>
      <c r="DE100" s="2" t="s">
        <v>27</v>
      </c>
      <c r="DF100" s="2" t="s">
        <v>27</v>
      </c>
      <c r="DG100" s="2" t="s">
        <v>27</v>
      </c>
      <c r="DH100" s="2" t="s">
        <v>3</v>
      </c>
      <c r="DI100" s="2" t="s">
        <v>27</v>
      </c>
      <c r="DJ100" s="2" t="s">
        <v>27</v>
      </c>
      <c r="DK100" s="2" t="s">
        <v>3</v>
      </c>
      <c r="DL100" s="2" t="s">
        <v>3</v>
      </c>
      <c r="DM100" s="2" t="s">
        <v>3</v>
      </c>
      <c r="DN100" s="2">
        <v>0</v>
      </c>
      <c r="DO100" s="2">
        <v>0</v>
      </c>
      <c r="DP100" s="2">
        <v>1</v>
      </c>
      <c r="DQ100" s="2">
        <v>1</v>
      </c>
      <c r="DR100" s="2"/>
      <c r="DS100" s="2"/>
      <c r="DT100" s="2"/>
      <c r="DU100" s="2">
        <v>1013</v>
      </c>
      <c r="DV100" s="2" t="s">
        <v>25</v>
      </c>
      <c r="DW100" s="2" t="s">
        <v>25</v>
      </c>
      <c r="DX100" s="2">
        <v>1</v>
      </c>
      <c r="DY100" s="2"/>
      <c r="DZ100" s="2" t="s">
        <v>3</v>
      </c>
      <c r="EA100" s="2" t="s">
        <v>3</v>
      </c>
      <c r="EB100" s="2" t="s">
        <v>3</v>
      </c>
      <c r="EC100" s="2" t="s">
        <v>3</v>
      </c>
      <c r="ED100" s="2"/>
      <c r="EE100" s="2">
        <v>56792876</v>
      </c>
      <c r="EF100" s="2">
        <v>2</v>
      </c>
      <c r="EG100" s="2" t="s">
        <v>28</v>
      </c>
      <c r="EH100" s="2">
        <v>1</v>
      </c>
      <c r="EI100" s="2" t="s">
        <v>29</v>
      </c>
      <c r="EJ100" s="2">
        <v>1</v>
      </c>
      <c r="EK100" s="2">
        <v>1007</v>
      </c>
      <c r="EL100" s="2" t="s">
        <v>30</v>
      </c>
      <c r="EM100" s="2" t="s">
        <v>31</v>
      </c>
      <c r="EN100" s="2"/>
      <c r="EO100" s="2" t="s">
        <v>32</v>
      </c>
      <c r="EP100" s="2"/>
      <c r="EQ100" s="2">
        <v>131072</v>
      </c>
      <c r="ER100" s="2">
        <v>57.83</v>
      </c>
      <c r="ES100" s="2">
        <v>0</v>
      </c>
      <c r="ET100" s="2">
        <v>8.86</v>
      </c>
      <c r="EU100" s="2">
        <v>0</v>
      </c>
      <c r="EV100" s="2">
        <v>48.97</v>
      </c>
      <c r="EW100" s="2">
        <v>5.21</v>
      </c>
      <c r="EX100" s="2">
        <v>0</v>
      </c>
      <c r="EY100" s="2">
        <v>0</v>
      </c>
      <c r="EZ100" s="2"/>
      <c r="FA100" s="2"/>
      <c r="FB100" s="2"/>
      <c r="FC100" s="2"/>
      <c r="FD100" s="2"/>
      <c r="FE100" s="2"/>
      <c r="FF100" s="2"/>
      <c r="FG100" s="2"/>
      <c r="FH100" s="2"/>
      <c r="FI100" s="2"/>
      <c r="FJ100" s="2"/>
      <c r="FK100" s="2"/>
      <c r="FL100" s="2"/>
      <c r="FM100" s="2"/>
      <c r="FN100" s="2"/>
      <c r="FO100" s="2"/>
      <c r="FP100" s="2"/>
      <c r="FQ100" s="2">
        <v>0</v>
      </c>
      <c r="FR100" s="2">
        <v>0</v>
      </c>
      <c r="FS100" s="2">
        <v>0</v>
      </c>
      <c r="FT100" s="2"/>
      <c r="FU100" s="2"/>
      <c r="FV100" s="2"/>
      <c r="FW100" s="2"/>
      <c r="FX100" s="2">
        <v>89</v>
      </c>
      <c r="FY100" s="2">
        <v>41</v>
      </c>
      <c r="FZ100" s="2"/>
      <c r="GA100" s="2" t="s">
        <v>3</v>
      </c>
      <c r="GB100" s="2"/>
      <c r="GC100" s="2"/>
      <c r="GD100" s="2">
        <v>1</v>
      </c>
      <c r="GE100" s="2"/>
      <c r="GF100" s="2">
        <v>582532588</v>
      </c>
      <c r="GG100" s="2">
        <v>2</v>
      </c>
      <c r="GH100" s="2">
        <v>1</v>
      </c>
      <c r="GI100" s="2">
        <v>-2</v>
      </c>
      <c r="GJ100" s="2">
        <v>0</v>
      </c>
      <c r="GK100" s="2">
        <v>0</v>
      </c>
      <c r="GL100" s="2">
        <f>ROUND(IF(AND(BH100=3,BI100=3,FS100&lt;&gt;0),P100,0),2)</f>
        <v>0</v>
      </c>
      <c r="GM100" s="2">
        <f>ROUND(O100+X100+Y100,2)+GX100</f>
        <v>43.74</v>
      </c>
      <c r="GN100" s="2">
        <f t="shared" ref="GN100:GN113" si="97">IF(OR(BI100=0,BI100=1),GM100-GX100,0)</f>
        <v>43.74</v>
      </c>
      <c r="GO100" s="2">
        <f t="shared" ref="GO100:GO113" si="98">IF(BI100=2,GM100-GX100,0)</f>
        <v>0</v>
      </c>
      <c r="GP100" s="2">
        <f t="shared" ref="GP100:GP113" si="99">IF(BI100=4,GM100-GX100,0)</f>
        <v>0</v>
      </c>
      <c r="GQ100" s="2"/>
      <c r="GR100" s="2">
        <v>0</v>
      </c>
      <c r="GS100" s="2">
        <v>3</v>
      </c>
      <c r="GT100" s="2">
        <v>0</v>
      </c>
      <c r="GU100" s="2" t="s">
        <v>3</v>
      </c>
      <c r="GV100" s="2">
        <f t="shared" ref="GV100:GV113" si="100">ROUND((GT100),2)</f>
        <v>0</v>
      </c>
      <c r="GW100" s="2">
        <v>1</v>
      </c>
      <c r="GX100" s="2">
        <f>ROUND(HC100*I100,2)</f>
        <v>0</v>
      </c>
      <c r="GY100" s="2"/>
      <c r="GZ100" s="2"/>
      <c r="HA100" s="2">
        <v>0</v>
      </c>
      <c r="HB100" s="2">
        <v>0</v>
      </c>
      <c r="HC100" s="2">
        <f t="shared" ref="HC100:HC113" si="101">GV100*GW100</f>
        <v>0</v>
      </c>
      <c r="HD100" s="2"/>
      <c r="HE100" s="2" t="s">
        <v>3</v>
      </c>
      <c r="HF100" s="2" t="s">
        <v>3</v>
      </c>
      <c r="HG100" s="2"/>
      <c r="HH100" s="2"/>
      <c r="HI100" s="2"/>
      <c r="HJ100" s="2"/>
      <c r="HK100" s="2"/>
      <c r="HL100" s="2"/>
      <c r="HM100" s="2" t="s">
        <v>3</v>
      </c>
      <c r="HN100" s="2" t="s">
        <v>33</v>
      </c>
      <c r="HO100" s="2" t="s">
        <v>34</v>
      </c>
      <c r="HP100" s="2" t="s">
        <v>35</v>
      </c>
      <c r="HQ100" s="2" t="s">
        <v>35</v>
      </c>
      <c r="HR100" s="2"/>
      <c r="HS100" s="2">
        <v>0</v>
      </c>
      <c r="HT100" s="2"/>
      <c r="HU100" s="2"/>
      <c r="HV100" s="2"/>
      <c r="HW100" s="2"/>
      <c r="HX100" s="2"/>
      <c r="HY100" s="2"/>
      <c r="HZ100" s="2"/>
      <c r="IA100" s="2"/>
      <c r="IB100" s="2"/>
      <c r="IC100" s="2"/>
      <c r="ID100" s="2"/>
      <c r="IE100" s="2"/>
      <c r="IF100" s="2"/>
      <c r="IG100" s="2"/>
      <c r="IH100" s="2"/>
      <c r="II100" s="2"/>
      <c r="IJ100" s="2"/>
      <c r="IK100" s="2">
        <v>0</v>
      </c>
      <c r="IL100" s="2"/>
      <c r="IM100" s="2"/>
      <c r="IN100" s="2"/>
      <c r="IO100" s="2"/>
      <c r="IP100" s="2"/>
      <c r="IQ100" s="2"/>
      <c r="IR100" s="2"/>
      <c r="IS100" s="2"/>
      <c r="IT100" s="2"/>
      <c r="IU100" s="2"/>
    </row>
    <row r="101" spans="1:255" x14ac:dyDescent="0.2">
      <c r="A101">
        <v>17</v>
      </c>
      <c r="B101">
        <v>1</v>
      </c>
      <c r="C101">
        <f>ROW(SmtRes!A82)</f>
        <v>82</v>
      </c>
      <c r="D101">
        <f>ROW(EtalonRes!A82)</f>
        <v>82</v>
      </c>
      <c r="E101" t="s">
        <v>158</v>
      </c>
      <c r="F101" t="s">
        <v>23</v>
      </c>
      <c r="G101" t="s">
        <v>24</v>
      </c>
      <c r="H101" t="s">
        <v>25</v>
      </c>
      <c r="I101">
        <f>ROUND(ROUND(30/100,4),7)</f>
        <v>0.3</v>
      </c>
      <c r="J101">
        <v>0</v>
      </c>
      <c r="K101">
        <f>ROUND(ROUND(30/100,4),7)</f>
        <v>0.3</v>
      </c>
      <c r="O101">
        <f>ROUND(CP101,0)</f>
        <v>942</v>
      </c>
      <c r="P101">
        <f>ROUND(CQ101*I101,0)</f>
        <v>0</v>
      </c>
      <c r="Q101">
        <f>ROUND(CR101*I101,0)</f>
        <v>44</v>
      </c>
      <c r="R101">
        <f>ROUND(CS101*I101,0)</f>
        <v>0</v>
      </c>
      <c r="S101">
        <f>ROUND(CT101*I101,0)</f>
        <v>898</v>
      </c>
      <c r="T101">
        <f>ROUND(CU101*I101,0)</f>
        <v>0</v>
      </c>
      <c r="U101">
        <f t="shared" si="81"/>
        <v>1.8755999999999999</v>
      </c>
      <c r="V101">
        <f t="shared" si="82"/>
        <v>0</v>
      </c>
      <c r="W101">
        <f>ROUND(CX101*I101,0)</f>
        <v>0</v>
      </c>
      <c r="X101">
        <f>ROUND(CY101,0)</f>
        <v>799</v>
      </c>
      <c r="Y101">
        <f>ROUND(CZ101,0)</f>
        <v>368</v>
      </c>
      <c r="AA101">
        <v>64845070</v>
      </c>
      <c r="AB101">
        <f t="shared" si="83"/>
        <v>69.39</v>
      </c>
      <c r="AC101">
        <f t="shared" si="84"/>
        <v>0</v>
      </c>
      <c r="AD101">
        <f>ROUND(((((ET101*ROUND((0.2+1),7)))-((EU101*ROUND((0.2+1),7))))+AE101),2)</f>
        <v>10.63</v>
      </c>
      <c r="AE101">
        <f>ROUND(((EU101*ROUND((0.2+1),7))),2)</f>
        <v>0</v>
      </c>
      <c r="AF101">
        <f>ROUND(((EV101*ROUND((0.2+1),7))),2)</f>
        <v>58.76</v>
      </c>
      <c r="AG101">
        <f t="shared" si="85"/>
        <v>0</v>
      </c>
      <c r="AH101">
        <f>((EW101*ROUND((0.2+1),7)))</f>
        <v>6.2519999999999998</v>
      </c>
      <c r="AI101">
        <f>((EX101*ROUND((0.2+1),7)))</f>
        <v>0</v>
      </c>
      <c r="AJ101">
        <f t="shared" si="86"/>
        <v>0</v>
      </c>
      <c r="AK101">
        <v>57.83</v>
      </c>
      <c r="AL101">
        <v>0</v>
      </c>
      <c r="AM101">
        <v>8.86</v>
      </c>
      <c r="AN101">
        <v>0</v>
      </c>
      <c r="AO101">
        <v>48.97</v>
      </c>
      <c r="AP101">
        <v>0</v>
      </c>
      <c r="AQ101">
        <v>5.21</v>
      </c>
      <c r="AR101">
        <v>0</v>
      </c>
      <c r="AS101">
        <v>0</v>
      </c>
      <c r="AT101">
        <v>89</v>
      </c>
      <c r="AU101">
        <v>41</v>
      </c>
      <c r="AV101">
        <v>1</v>
      </c>
      <c r="AW101">
        <v>1</v>
      </c>
      <c r="AZ101">
        <v>1</v>
      </c>
      <c r="BA101">
        <v>50.93</v>
      </c>
      <c r="BB101">
        <v>13.67</v>
      </c>
      <c r="BC101">
        <v>1</v>
      </c>
      <c r="BD101" t="s">
        <v>3</v>
      </c>
      <c r="BE101" t="s">
        <v>3</v>
      </c>
      <c r="BF101" t="s">
        <v>3</v>
      </c>
      <c r="BG101" t="s">
        <v>3</v>
      </c>
      <c r="BH101">
        <v>0</v>
      </c>
      <c r="BI101">
        <v>1</v>
      </c>
      <c r="BJ101" t="s">
        <v>26</v>
      </c>
      <c r="BM101">
        <v>1007</v>
      </c>
      <c r="BN101">
        <v>0</v>
      </c>
      <c r="BO101" t="s">
        <v>23</v>
      </c>
      <c r="BP101">
        <v>1</v>
      </c>
      <c r="BQ101">
        <v>2</v>
      </c>
      <c r="BR101">
        <v>0</v>
      </c>
      <c r="BS101">
        <v>50.93</v>
      </c>
      <c r="BT101">
        <v>1</v>
      </c>
      <c r="BU101">
        <v>1</v>
      </c>
      <c r="BV101">
        <v>1</v>
      </c>
      <c r="BW101">
        <v>1</v>
      </c>
      <c r="BX101">
        <v>1</v>
      </c>
      <c r="BY101" t="s">
        <v>3</v>
      </c>
      <c r="BZ101">
        <v>89</v>
      </c>
      <c r="CA101">
        <v>41</v>
      </c>
      <c r="CB101" t="s">
        <v>3</v>
      </c>
      <c r="CE101">
        <v>0</v>
      </c>
      <c r="CF101">
        <v>0</v>
      </c>
      <c r="CG101">
        <v>0</v>
      </c>
      <c r="CM101">
        <v>0</v>
      </c>
      <c r="CN101" t="s">
        <v>290</v>
      </c>
      <c r="CO101">
        <v>0</v>
      </c>
      <c r="CP101">
        <f t="shared" si="87"/>
        <v>942</v>
      </c>
      <c r="CQ101">
        <f t="shared" si="88"/>
        <v>0</v>
      </c>
      <c r="CR101">
        <f>((((ET101*ROUND((0.2+1),7)))*BB101-((EU101*ROUND((0.2+1),7)))*BS101)+AE101*BS101)</f>
        <v>145.33944</v>
      </c>
      <c r="CS101">
        <f t="shared" si="89"/>
        <v>0</v>
      </c>
      <c r="CT101">
        <f t="shared" si="90"/>
        <v>2992.6468</v>
      </c>
      <c r="CU101">
        <f t="shared" si="91"/>
        <v>0</v>
      </c>
      <c r="CV101">
        <f t="shared" si="92"/>
        <v>6.2519999999999998</v>
      </c>
      <c r="CW101">
        <f t="shared" si="93"/>
        <v>0</v>
      </c>
      <c r="CX101">
        <f t="shared" si="94"/>
        <v>0</v>
      </c>
      <c r="CY101">
        <f t="shared" si="95"/>
        <v>799.22</v>
      </c>
      <c r="CZ101">
        <f t="shared" si="96"/>
        <v>368.18</v>
      </c>
      <c r="DB101">
        <v>36</v>
      </c>
      <c r="DC101" t="s">
        <v>3</v>
      </c>
      <c r="DD101" t="s">
        <v>3</v>
      </c>
      <c r="DE101" t="s">
        <v>27</v>
      </c>
      <c r="DF101" t="s">
        <v>27</v>
      </c>
      <c r="DG101" t="s">
        <v>27</v>
      </c>
      <c r="DH101" t="s">
        <v>3</v>
      </c>
      <c r="DI101" t="s">
        <v>27</v>
      </c>
      <c r="DJ101" t="s">
        <v>27</v>
      </c>
      <c r="DK101" t="s">
        <v>3</v>
      </c>
      <c r="DL101" t="s">
        <v>3</v>
      </c>
      <c r="DM101" t="s">
        <v>3</v>
      </c>
      <c r="DN101">
        <v>0</v>
      </c>
      <c r="DO101">
        <v>0</v>
      </c>
      <c r="DP101">
        <v>1</v>
      </c>
      <c r="DQ101">
        <v>1</v>
      </c>
      <c r="DU101">
        <v>1013</v>
      </c>
      <c r="DV101" t="s">
        <v>25</v>
      </c>
      <c r="DW101" t="s">
        <v>25</v>
      </c>
      <c r="DX101">
        <v>1</v>
      </c>
      <c r="DZ101" t="s">
        <v>3</v>
      </c>
      <c r="EA101" t="s">
        <v>3</v>
      </c>
      <c r="EB101" t="s">
        <v>3</v>
      </c>
      <c r="EC101" t="s">
        <v>3</v>
      </c>
      <c r="EE101">
        <v>56792876</v>
      </c>
      <c r="EF101">
        <v>2</v>
      </c>
      <c r="EG101" t="s">
        <v>28</v>
      </c>
      <c r="EH101">
        <v>1</v>
      </c>
      <c r="EI101" t="s">
        <v>29</v>
      </c>
      <c r="EJ101">
        <v>1</v>
      </c>
      <c r="EK101">
        <v>1007</v>
      </c>
      <c r="EL101" t="s">
        <v>30</v>
      </c>
      <c r="EM101" t="s">
        <v>31</v>
      </c>
      <c r="EO101" t="s">
        <v>32</v>
      </c>
      <c r="EQ101">
        <v>131072</v>
      </c>
      <c r="ER101">
        <v>57.83</v>
      </c>
      <c r="ES101">
        <v>0</v>
      </c>
      <c r="ET101">
        <v>8.86</v>
      </c>
      <c r="EU101">
        <v>0</v>
      </c>
      <c r="EV101">
        <v>48.97</v>
      </c>
      <c r="EW101">
        <v>5.21</v>
      </c>
      <c r="EX101">
        <v>0</v>
      </c>
      <c r="EY101">
        <v>0</v>
      </c>
      <c r="FQ101">
        <v>0</v>
      </c>
      <c r="FR101">
        <v>0</v>
      </c>
      <c r="FS101">
        <v>0</v>
      </c>
      <c r="FX101">
        <v>89</v>
      </c>
      <c r="FY101">
        <v>41</v>
      </c>
      <c r="GA101" t="s">
        <v>3</v>
      </c>
      <c r="GD101">
        <v>1</v>
      </c>
      <c r="GF101">
        <v>582532588</v>
      </c>
      <c r="GG101">
        <v>2</v>
      </c>
      <c r="GH101">
        <v>1</v>
      </c>
      <c r="GI101">
        <v>2</v>
      </c>
      <c r="GJ101">
        <v>0</v>
      </c>
      <c r="GK101">
        <v>0</v>
      </c>
      <c r="GL101">
        <f>ROUND(IF(AND(BH101=3,BI101=3,FS101&lt;&gt;0),P101,0),0)</f>
        <v>0</v>
      </c>
      <c r="GM101">
        <f>ROUND(O101+X101+Y101,0)+GX101</f>
        <v>2109</v>
      </c>
      <c r="GN101">
        <f t="shared" si="97"/>
        <v>2109</v>
      </c>
      <c r="GO101">
        <f t="shared" si="98"/>
        <v>0</v>
      </c>
      <c r="GP101">
        <f t="shared" si="99"/>
        <v>0</v>
      </c>
      <c r="GR101">
        <v>0</v>
      </c>
      <c r="GS101">
        <v>3</v>
      </c>
      <c r="GT101">
        <v>0</v>
      </c>
      <c r="GU101" t="s">
        <v>3</v>
      </c>
      <c r="GV101">
        <f t="shared" si="100"/>
        <v>0</v>
      </c>
      <c r="GW101">
        <v>1</v>
      </c>
      <c r="GX101">
        <f>ROUND(HC101*I101,0)</f>
        <v>0</v>
      </c>
      <c r="HA101">
        <v>0</v>
      </c>
      <c r="HB101">
        <v>0</v>
      </c>
      <c r="HC101">
        <f t="shared" si="101"/>
        <v>0</v>
      </c>
      <c r="HE101" t="s">
        <v>3</v>
      </c>
      <c r="HF101" t="s">
        <v>3</v>
      </c>
      <c r="HM101" t="s">
        <v>3</v>
      </c>
      <c r="HN101" t="s">
        <v>33</v>
      </c>
      <c r="HO101" t="s">
        <v>34</v>
      </c>
      <c r="HP101" t="s">
        <v>35</v>
      </c>
      <c r="HQ101" t="s">
        <v>35</v>
      </c>
      <c r="HS101">
        <v>0</v>
      </c>
      <c r="IK101">
        <v>0</v>
      </c>
    </row>
    <row r="102" spans="1:255" x14ac:dyDescent="0.2">
      <c r="A102" s="2">
        <v>17</v>
      </c>
      <c r="B102" s="2">
        <v>1</v>
      </c>
      <c r="C102" s="2">
        <f>ROW(SmtRes!A84)</f>
        <v>84</v>
      </c>
      <c r="D102" s="2">
        <f>ROW(EtalonRes!A84)</f>
        <v>84</v>
      </c>
      <c r="E102" s="2" t="s">
        <v>159</v>
      </c>
      <c r="F102" s="2" t="s">
        <v>37</v>
      </c>
      <c r="G102" s="2" t="s">
        <v>38</v>
      </c>
      <c r="H102" s="2" t="s">
        <v>25</v>
      </c>
      <c r="I102" s="2">
        <f>ROUND(ROUND(1/100,4),7)</f>
        <v>0.01</v>
      </c>
      <c r="J102" s="2">
        <v>0</v>
      </c>
      <c r="K102" s="2">
        <f>ROUND(ROUND(1/100,4),7)</f>
        <v>0.01</v>
      </c>
      <c r="L102" s="2"/>
      <c r="M102" s="2"/>
      <c r="N102" s="2"/>
      <c r="O102" s="2">
        <f>ROUND(CP102,2)</f>
        <v>0.72</v>
      </c>
      <c r="P102" s="2">
        <f>ROUND(CQ102*I102,2)</f>
        <v>0</v>
      </c>
      <c r="Q102" s="2">
        <f>ROUND(CR102*I102,2)</f>
        <v>0.11</v>
      </c>
      <c r="R102" s="2">
        <f>ROUND(CS102*I102,2)</f>
        <v>0</v>
      </c>
      <c r="S102" s="2">
        <f>ROUND(CT102*I102,2)</f>
        <v>0.61</v>
      </c>
      <c r="T102" s="2">
        <f>ROUND(CU102*I102,2)</f>
        <v>0</v>
      </c>
      <c r="U102" s="2">
        <f t="shared" si="81"/>
        <v>6.5199999999999994E-2</v>
      </c>
      <c r="V102" s="2">
        <f t="shared" si="82"/>
        <v>0</v>
      </c>
      <c r="W102" s="2">
        <f>ROUND(CX102*I102,2)</f>
        <v>0</v>
      </c>
      <c r="X102" s="2">
        <f>ROUND(CY102,2)</f>
        <v>0.54</v>
      </c>
      <c r="Y102" s="2">
        <f>ROUND(CZ102,2)</f>
        <v>0.25</v>
      </c>
      <c r="Z102" s="2"/>
      <c r="AA102" s="2">
        <v>64845073</v>
      </c>
      <c r="AB102" s="2">
        <f t="shared" si="83"/>
        <v>72.34</v>
      </c>
      <c r="AC102" s="2">
        <f t="shared" si="84"/>
        <v>0</v>
      </c>
      <c r="AD102" s="2">
        <f>ROUND((((ET102)-(EU102))+AE102),2)</f>
        <v>11.05</v>
      </c>
      <c r="AE102" s="2">
        <f>ROUND((EU102),2)</f>
        <v>0</v>
      </c>
      <c r="AF102" s="2">
        <f>ROUND((EV102),2)</f>
        <v>61.29</v>
      </c>
      <c r="AG102" s="2">
        <f t="shared" si="85"/>
        <v>0</v>
      </c>
      <c r="AH102" s="2">
        <f>(EW102)</f>
        <v>6.52</v>
      </c>
      <c r="AI102" s="2">
        <f>(EX102)</f>
        <v>0</v>
      </c>
      <c r="AJ102" s="2">
        <f t="shared" si="86"/>
        <v>0</v>
      </c>
      <c r="AK102" s="2">
        <v>72.34</v>
      </c>
      <c r="AL102" s="2">
        <v>0</v>
      </c>
      <c r="AM102" s="2">
        <v>11.05</v>
      </c>
      <c r="AN102" s="2">
        <v>0</v>
      </c>
      <c r="AO102" s="2">
        <v>61.29</v>
      </c>
      <c r="AP102" s="2">
        <v>0</v>
      </c>
      <c r="AQ102" s="2">
        <v>6.52</v>
      </c>
      <c r="AR102" s="2">
        <v>0</v>
      </c>
      <c r="AS102" s="2">
        <v>0</v>
      </c>
      <c r="AT102" s="2">
        <v>89</v>
      </c>
      <c r="AU102" s="2">
        <v>41</v>
      </c>
      <c r="AV102" s="2">
        <v>1</v>
      </c>
      <c r="AW102" s="2">
        <v>1</v>
      </c>
      <c r="AX102" s="2"/>
      <c r="AY102" s="2"/>
      <c r="AZ102" s="2">
        <v>1</v>
      </c>
      <c r="BA102" s="2">
        <v>1</v>
      </c>
      <c r="BB102" s="2">
        <v>1</v>
      </c>
      <c r="BC102" s="2">
        <v>1</v>
      </c>
      <c r="BD102" s="2" t="s">
        <v>3</v>
      </c>
      <c r="BE102" s="2" t="s">
        <v>3</v>
      </c>
      <c r="BF102" s="2" t="s">
        <v>3</v>
      </c>
      <c r="BG102" s="2" t="s">
        <v>3</v>
      </c>
      <c r="BH102" s="2">
        <v>0</v>
      </c>
      <c r="BI102" s="2">
        <v>1</v>
      </c>
      <c r="BJ102" s="2" t="s">
        <v>39</v>
      </c>
      <c r="BK102" s="2"/>
      <c r="BL102" s="2"/>
      <c r="BM102" s="2">
        <v>1007</v>
      </c>
      <c r="BN102" s="2">
        <v>0</v>
      </c>
      <c r="BO102" s="2" t="s">
        <v>3</v>
      </c>
      <c r="BP102" s="2">
        <v>0</v>
      </c>
      <c r="BQ102" s="2">
        <v>2</v>
      </c>
      <c r="BR102" s="2">
        <v>0</v>
      </c>
      <c r="BS102" s="2">
        <v>1</v>
      </c>
      <c r="BT102" s="2">
        <v>1</v>
      </c>
      <c r="BU102" s="2">
        <v>1</v>
      </c>
      <c r="BV102" s="2">
        <v>1</v>
      </c>
      <c r="BW102" s="2">
        <v>1</v>
      </c>
      <c r="BX102" s="2">
        <v>1</v>
      </c>
      <c r="BY102" s="2" t="s">
        <v>3</v>
      </c>
      <c r="BZ102" s="2">
        <v>89</v>
      </c>
      <c r="CA102" s="2">
        <v>41</v>
      </c>
      <c r="CB102" s="2" t="s">
        <v>3</v>
      </c>
      <c r="CC102" s="2"/>
      <c r="CD102" s="2"/>
      <c r="CE102" s="2">
        <v>0</v>
      </c>
      <c r="CF102" s="2">
        <v>0</v>
      </c>
      <c r="CG102" s="2">
        <v>0</v>
      </c>
      <c r="CH102" s="2"/>
      <c r="CI102" s="2"/>
      <c r="CJ102" s="2"/>
      <c r="CK102" s="2"/>
      <c r="CL102" s="2"/>
      <c r="CM102" s="2">
        <v>0</v>
      </c>
      <c r="CN102" s="2" t="s">
        <v>3</v>
      </c>
      <c r="CO102" s="2">
        <v>0</v>
      </c>
      <c r="CP102" s="2">
        <f t="shared" si="87"/>
        <v>0.72</v>
      </c>
      <c r="CQ102" s="2">
        <f t="shared" si="88"/>
        <v>0</v>
      </c>
      <c r="CR102" s="2">
        <f>(((ET102)*BB102-(EU102)*BS102)+AE102*BS102)</f>
        <v>11.05</v>
      </c>
      <c r="CS102" s="2">
        <f t="shared" si="89"/>
        <v>0</v>
      </c>
      <c r="CT102" s="2">
        <f t="shared" si="90"/>
        <v>61.29</v>
      </c>
      <c r="CU102" s="2">
        <f t="shared" si="91"/>
        <v>0</v>
      </c>
      <c r="CV102" s="2">
        <f t="shared" si="92"/>
        <v>6.52</v>
      </c>
      <c r="CW102" s="2">
        <f t="shared" si="93"/>
        <v>0</v>
      </c>
      <c r="CX102" s="2">
        <f t="shared" si="94"/>
        <v>0</v>
      </c>
      <c r="CY102" s="2">
        <f t="shared" si="95"/>
        <v>0.54289999999999994</v>
      </c>
      <c r="CZ102" s="2">
        <f t="shared" si="96"/>
        <v>0.25009999999999999</v>
      </c>
      <c r="DA102" s="2"/>
      <c r="DB102" s="2"/>
      <c r="DC102" s="2" t="s">
        <v>3</v>
      </c>
      <c r="DD102" s="2" t="s">
        <v>3</v>
      </c>
      <c r="DE102" s="2" t="s">
        <v>3</v>
      </c>
      <c r="DF102" s="2" t="s">
        <v>3</v>
      </c>
      <c r="DG102" s="2" t="s">
        <v>3</v>
      </c>
      <c r="DH102" s="2" t="s">
        <v>3</v>
      </c>
      <c r="DI102" s="2" t="s">
        <v>3</v>
      </c>
      <c r="DJ102" s="2" t="s">
        <v>3</v>
      </c>
      <c r="DK102" s="2" t="s">
        <v>3</v>
      </c>
      <c r="DL102" s="2" t="s">
        <v>3</v>
      </c>
      <c r="DM102" s="2" t="s">
        <v>3</v>
      </c>
      <c r="DN102" s="2">
        <v>0</v>
      </c>
      <c r="DO102" s="2">
        <v>0</v>
      </c>
      <c r="DP102" s="2">
        <v>1</v>
      </c>
      <c r="DQ102" s="2">
        <v>1</v>
      </c>
      <c r="DR102" s="2"/>
      <c r="DS102" s="2"/>
      <c r="DT102" s="2"/>
      <c r="DU102" s="2">
        <v>1013</v>
      </c>
      <c r="DV102" s="2" t="s">
        <v>25</v>
      </c>
      <c r="DW102" s="2" t="s">
        <v>25</v>
      </c>
      <c r="DX102" s="2">
        <v>1</v>
      </c>
      <c r="DY102" s="2"/>
      <c r="DZ102" s="2" t="s">
        <v>3</v>
      </c>
      <c r="EA102" s="2" t="s">
        <v>3</v>
      </c>
      <c r="EB102" s="2" t="s">
        <v>3</v>
      </c>
      <c r="EC102" s="2" t="s">
        <v>3</v>
      </c>
      <c r="ED102" s="2"/>
      <c r="EE102" s="2">
        <v>56792876</v>
      </c>
      <c r="EF102" s="2">
        <v>2</v>
      </c>
      <c r="EG102" s="2" t="s">
        <v>28</v>
      </c>
      <c r="EH102" s="2">
        <v>1</v>
      </c>
      <c r="EI102" s="2" t="s">
        <v>29</v>
      </c>
      <c r="EJ102" s="2">
        <v>1</v>
      </c>
      <c r="EK102" s="2">
        <v>1007</v>
      </c>
      <c r="EL102" s="2" t="s">
        <v>30</v>
      </c>
      <c r="EM102" s="2" t="s">
        <v>31</v>
      </c>
      <c r="EN102" s="2"/>
      <c r="EO102" s="2" t="s">
        <v>3</v>
      </c>
      <c r="EP102" s="2"/>
      <c r="EQ102" s="2">
        <v>131072</v>
      </c>
      <c r="ER102" s="2">
        <v>72.34</v>
      </c>
      <c r="ES102" s="2">
        <v>0</v>
      </c>
      <c r="ET102" s="2">
        <v>11.05</v>
      </c>
      <c r="EU102" s="2">
        <v>0</v>
      </c>
      <c r="EV102" s="2">
        <v>61.29</v>
      </c>
      <c r="EW102" s="2">
        <v>6.52</v>
      </c>
      <c r="EX102" s="2">
        <v>0</v>
      </c>
      <c r="EY102" s="2">
        <v>0</v>
      </c>
      <c r="EZ102" s="2"/>
      <c r="FA102" s="2"/>
      <c r="FB102" s="2"/>
      <c r="FC102" s="2"/>
      <c r="FD102" s="2"/>
      <c r="FE102" s="2"/>
      <c r="FF102" s="2"/>
      <c r="FG102" s="2"/>
      <c r="FH102" s="2"/>
      <c r="FI102" s="2"/>
      <c r="FJ102" s="2"/>
      <c r="FK102" s="2"/>
      <c r="FL102" s="2"/>
      <c r="FM102" s="2"/>
      <c r="FN102" s="2"/>
      <c r="FO102" s="2"/>
      <c r="FP102" s="2"/>
      <c r="FQ102" s="2">
        <v>0</v>
      </c>
      <c r="FR102" s="2">
        <v>0</v>
      </c>
      <c r="FS102" s="2">
        <v>0</v>
      </c>
      <c r="FT102" s="2"/>
      <c r="FU102" s="2"/>
      <c r="FV102" s="2"/>
      <c r="FW102" s="2"/>
      <c r="FX102" s="2">
        <v>89</v>
      </c>
      <c r="FY102" s="2">
        <v>41</v>
      </c>
      <c r="FZ102" s="2"/>
      <c r="GA102" s="2" t="s">
        <v>3</v>
      </c>
      <c r="GB102" s="2"/>
      <c r="GC102" s="2"/>
      <c r="GD102" s="2">
        <v>1</v>
      </c>
      <c r="GE102" s="2"/>
      <c r="GF102" s="2">
        <v>-832314726</v>
      </c>
      <c r="GG102" s="2">
        <v>2</v>
      </c>
      <c r="GH102" s="2">
        <v>1</v>
      </c>
      <c r="GI102" s="2">
        <v>-2</v>
      </c>
      <c r="GJ102" s="2">
        <v>0</v>
      </c>
      <c r="GK102" s="2">
        <v>0</v>
      </c>
      <c r="GL102" s="2">
        <f>ROUND(IF(AND(BH102=3,BI102=3,FS102&lt;&gt;0),P102,0),2)</f>
        <v>0</v>
      </c>
      <c r="GM102" s="2">
        <f>ROUND(O102+X102+Y102,2)+GX102</f>
        <v>1.51</v>
      </c>
      <c r="GN102" s="2">
        <f t="shared" si="97"/>
        <v>1.51</v>
      </c>
      <c r="GO102" s="2">
        <f t="shared" si="98"/>
        <v>0</v>
      </c>
      <c r="GP102" s="2">
        <f t="shared" si="99"/>
        <v>0</v>
      </c>
      <c r="GQ102" s="2"/>
      <c r="GR102" s="2">
        <v>0</v>
      </c>
      <c r="GS102" s="2">
        <v>3</v>
      </c>
      <c r="GT102" s="2">
        <v>0</v>
      </c>
      <c r="GU102" s="2" t="s">
        <v>3</v>
      </c>
      <c r="GV102" s="2">
        <f t="shared" si="100"/>
        <v>0</v>
      </c>
      <c r="GW102" s="2">
        <v>1</v>
      </c>
      <c r="GX102" s="2">
        <f>ROUND(HC102*I102,2)</f>
        <v>0</v>
      </c>
      <c r="GY102" s="2"/>
      <c r="GZ102" s="2"/>
      <c r="HA102" s="2">
        <v>0</v>
      </c>
      <c r="HB102" s="2">
        <v>0</v>
      </c>
      <c r="HC102" s="2">
        <f t="shared" si="101"/>
        <v>0</v>
      </c>
      <c r="HD102" s="2"/>
      <c r="HE102" s="2" t="s">
        <v>3</v>
      </c>
      <c r="HF102" s="2" t="s">
        <v>3</v>
      </c>
      <c r="HG102" s="2"/>
      <c r="HH102" s="2"/>
      <c r="HI102" s="2"/>
      <c r="HJ102" s="2"/>
      <c r="HK102" s="2"/>
      <c r="HL102" s="2"/>
      <c r="HM102" s="2" t="s">
        <v>3</v>
      </c>
      <c r="HN102" s="2" t="s">
        <v>33</v>
      </c>
      <c r="HO102" s="2" t="s">
        <v>34</v>
      </c>
      <c r="HP102" s="2" t="s">
        <v>35</v>
      </c>
      <c r="HQ102" s="2" t="s">
        <v>35</v>
      </c>
      <c r="HR102" s="2"/>
      <c r="HS102" s="2">
        <v>0</v>
      </c>
      <c r="HT102" s="2"/>
      <c r="HU102" s="2"/>
      <c r="HV102" s="2"/>
      <c r="HW102" s="2"/>
      <c r="HX102" s="2"/>
      <c r="HY102" s="2"/>
      <c r="HZ102" s="2"/>
      <c r="IA102" s="2"/>
      <c r="IB102" s="2"/>
      <c r="IC102" s="2"/>
      <c r="ID102" s="2"/>
      <c r="IE102" s="2"/>
      <c r="IF102" s="2"/>
      <c r="IG102" s="2"/>
      <c r="IH102" s="2"/>
      <c r="II102" s="2"/>
      <c r="IJ102" s="2"/>
      <c r="IK102" s="2">
        <v>0</v>
      </c>
      <c r="IL102" s="2"/>
      <c r="IM102" s="2"/>
      <c r="IN102" s="2"/>
      <c r="IO102" s="2"/>
      <c r="IP102" s="2"/>
      <c r="IQ102" s="2"/>
      <c r="IR102" s="2"/>
      <c r="IS102" s="2"/>
      <c r="IT102" s="2"/>
      <c r="IU102" s="2"/>
    </row>
    <row r="103" spans="1:255" x14ac:dyDescent="0.2">
      <c r="A103">
        <v>17</v>
      </c>
      <c r="B103">
        <v>1</v>
      </c>
      <c r="C103">
        <f>ROW(SmtRes!A86)</f>
        <v>86</v>
      </c>
      <c r="D103">
        <f>ROW(EtalonRes!A86)</f>
        <v>86</v>
      </c>
      <c r="E103" t="s">
        <v>159</v>
      </c>
      <c r="F103" t="s">
        <v>37</v>
      </c>
      <c r="G103" t="s">
        <v>38</v>
      </c>
      <c r="H103" t="s">
        <v>25</v>
      </c>
      <c r="I103">
        <f>ROUND(ROUND(1/100,4),7)</f>
        <v>0.01</v>
      </c>
      <c r="J103">
        <v>0</v>
      </c>
      <c r="K103">
        <f>ROUND(ROUND(1/100,4),7)</f>
        <v>0.01</v>
      </c>
      <c r="O103">
        <f>ROUND(CP103,0)</f>
        <v>33</v>
      </c>
      <c r="P103">
        <f>ROUND(CQ103*I103,0)</f>
        <v>0</v>
      </c>
      <c r="Q103">
        <f>ROUND(CR103*I103,0)</f>
        <v>2</v>
      </c>
      <c r="R103">
        <f>ROUND(CS103*I103,0)</f>
        <v>0</v>
      </c>
      <c r="S103">
        <f>ROUND(CT103*I103,0)</f>
        <v>31</v>
      </c>
      <c r="T103">
        <f>ROUND(CU103*I103,0)</f>
        <v>0</v>
      </c>
      <c r="U103">
        <f t="shared" si="81"/>
        <v>6.5199999999999994E-2</v>
      </c>
      <c r="V103">
        <f t="shared" si="82"/>
        <v>0</v>
      </c>
      <c r="W103">
        <f>ROUND(CX103*I103,0)</f>
        <v>0</v>
      </c>
      <c r="X103">
        <f>ROUND(CY103,0)</f>
        <v>28</v>
      </c>
      <c r="Y103">
        <f>ROUND(CZ103,0)</f>
        <v>13</v>
      </c>
      <c r="AA103">
        <v>64845070</v>
      </c>
      <c r="AB103">
        <f t="shared" si="83"/>
        <v>72.34</v>
      </c>
      <c r="AC103">
        <f t="shared" si="84"/>
        <v>0</v>
      </c>
      <c r="AD103">
        <f>ROUND((((ET103)-(EU103))+AE103),2)</f>
        <v>11.05</v>
      </c>
      <c r="AE103">
        <f>ROUND((EU103),2)</f>
        <v>0</v>
      </c>
      <c r="AF103">
        <f>ROUND((EV103),2)</f>
        <v>61.29</v>
      </c>
      <c r="AG103">
        <f t="shared" si="85"/>
        <v>0</v>
      </c>
      <c r="AH103">
        <f>(EW103)</f>
        <v>6.52</v>
      </c>
      <c r="AI103">
        <f>(EX103)</f>
        <v>0</v>
      </c>
      <c r="AJ103">
        <f t="shared" si="86"/>
        <v>0</v>
      </c>
      <c r="AK103">
        <v>72.34</v>
      </c>
      <c r="AL103">
        <v>0</v>
      </c>
      <c r="AM103">
        <v>11.05</v>
      </c>
      <c r="AN103">
        <v>0</v>
      </c>
      <c r="AO103">
        <v>61.29</v>
      </c>
      <c r="AP103">
        <v>0</v>
      </c>
      <c r="AQ103">
        <v>6.52</v>
      </c>
      <c r="AR103">
        <v>0</v>
      </c>
      <c r="AS103">
        <v>0</v>
      </c>
      <c r="AT103">
        <v>89</v>
      </c>
      <c r="AU103">
        <v>41</v>
      </c>
      <c r="AV103">
        <v>1</v>
      </c>
      <c r="AW103">
        <v>1</v>
      </c>
      <c r="AZ103">
        <v>1</v>
      </c>
      <c r="BA103">
        <v>50.93</v>
      </c>
      <c r="BB103">
        <v>13.67</v>
      </c>
      <c r="BC103">
        <v>1</v>
      </c>
      <c r="BD103" t="s">
        <v>3</v>
      </c>
      <c r="BE103" t="s">
        <v>3</v>
      </c>
      <c r="BF103" t="s">
        <v>3</v>
      </c>
      <c r="BG103" t="s">
        <v>3</v>
      </c>
      <c r="BH103">
        <v>0</v>
      </c>
      <c r="BI103">
        <v>1</v>
      </c>
      <c r="BJ103" t="s">
        <v>39</v>
      </c>
      <c r="BM103">
        <v>1007</v>
      </c>
      <c r="BN103">
        <v>0</v>
      </c>
      <c r="BO103" t="s">
        <v>37</v>
      </c>
      <c r="BP103">
        <v>1</v>
      </c>
      <c r="BQ103">
        <v>2</v>
      </c>
      <c r="BR103">
        <v>0</v>
      </c>
      <c r="BS103">
        <v>50.93</v>
      </c>
      <c r="BT103">
        <v>1</v>
      </c>
      <c r="BU103">
        <v>1</v>
      </c>
      <c r="BV103">
        <v>1</v>
      </c>
      <c r="BW103">
        <v>1</v>
      </c>
      <c r="BX103">
        <v>1</v>
      </c>
      <c r="BY103" t="s">
        <v>3</v>
      </c>
      <c r="BZ103">
        <v>89</v>
      </c>
      <c r="CA103">
        <v>41</v>
      </c>
      <c r="CB103" t="s">
        <v>3</v>
      </c>
      <c r="CE103">
        <v>0</v>
      </c>
      <c r="CF103">
        <v>0</v>
      </c>
      <c r="CG103">
        <v>0</v>
      </c>
      <c r="CM103">
        <v>0</v>
      </c>
      <c r="CN103" t="s">
        <v>3</v>
      </c>
      <c r="CO103">
        <v>0</v>
      </c>
      <c r="CP103">
        <f t="shared" si="87"/>
        <v>33</v>
      </c>
      <c r="CQ103">
        <f t="shared" si="88"/>
        <v>0</v>
      </c>
      <c r="CR103">
        <f>(((ET103)*BB103-(EU103)*BS103)+AE103*BS103)</f>
        <v>151.05350000000001</v>
      </c>
      <c r="CS103">
        <f t="shared" si="89"/>
        <v>0</v>
      </c>
      <c r="CT103">
        <f t="shared" si="90"/>
        <v>3121.4996999999998</v>
      </c>
      <c r="CU103">
        <f t="shared" si="91"/>
        <v>0</v>
      </c>
      <c r="CV103">
        <f t="shared" si="92"/>
        <v>6.52</v>
      </c>
      <c r="CW103">
        <f t="shared" si="93"/>
        <v>0</v>
      </c>
      <c r="CX103">
        <f t="shared" si="94"/>
        <v>0</v>
      </c>
      <c r="CY103">
        <f t="shared" si="95"/>
        <v>27.59</v>
      </c>
      <c r="CZ103">
        <f t="shared" si="96"/>
        <v>12.71</v>
      </c>
      <c r="DC103" t="s">
        <v>3</v>
      </c>
      <c r="DD103" t="s">
        <v>3</v>
      </c>
      <c r="DE103" t="s">
        <v>3</v>
      </c>
      <c r="DF103" t="s">
        <v>3</v>
      </c>
      <c r="DG103" t="s">
        <v>3</v>
      </c>
      <c r="DH103" t="s">
        <v>3</v>
      </c>
      <c r="DI103" t="s">
        <v>3</v>
      </c>
      <c r="DJ103" t="s">
        <v>3</v>
      </c>
      <c r="DK103" t="s">
        <v>3</v>
      </c>
      <c r="DL103" t="s">
        <v>3</v>
      </c>
      <c r="DM103" t="s">
        <v>3</v>
      </c>
      <c r="DN103">
        <v>0</v>
      </c>
      <c r="DO103">
        <v>0</v>
      </c>
      <c r="DP103">
        <v>1</v>
      </c>
      <c r="DQ103">
        <v>1</v>
      </c>
      <c r="DU103">
        <v>1013</v>
      </c>
      <c r="DV103" t="s">
        <v>25</v>
      </c>
      <c r="DW103" t="s">
        <v>25</v>
      </c>
      <c r="DX103">
        <v>1</v>
      </c>
      <c r="DZ103" t="s">
        <v>3</v>
      </c>
      <c r="EA103" t="s">
        <v>3</v>
      </c>
      <c r="EB103" t="s">
        <v>3</v>
      </c>
      <c r="EC103" t="s">
        <v>3</v>
      </c>
      <c r="EE103">
        <v>56792876</v>
      </c>
      <c r="EF103">
        <v>2</v>
      </c>
      <c r="EG103" t="s">
        <v>28</v>
      </c>
      <c r="EH103">
        <v>1</v>
      </c>
      <c r="EI103" t="s">
        <v>29</v>
      </c>
      <c r="EJ103">
        <v>1</v>
      </c>
      <c r="EK103">
        <v>1007</v>
      </c>
      <c r="EL103" t="s">
        <v>30</v>
      </c>
      <c r="EM103" t="s">
        <v>31</v>
      </c>
      <c r="EO103" t="s">
        <v>3</v>
      </c>
      <c r="EQ103">
        <v>131072</v>
      </c>
      <c r="ER103">
        <v>72.34</v>
      </c>
      <c r="ES103">
        <v>0</v>
      </c>
      <c r="ET103">
        <v>11.05</v>
      </c>
      <c r="EU103">
        <v>0</v>
      </c>
      <c r="EV103">
        <v>61.29</v>
      </c>
      <c r="EW103">
        <v>6.52</v>
      </c>
      <c r="EX103">
        <v>0</v>
      </c>
      <c r="EY103">
        <v>0</v>
      </c>
      <c r="FQ103">
        <v>0</v>
      </c>
      <c r="FR103">
        <v>0</v>
      </c>
      <c r="FS103">
        <v>0</v>
      </c>
      <c r="FX103">
        <v>89</v>
      </c>
      <c r="FY103">
        <v>41</v>
      </c>
      <c r="GA103" t="s">
        <v>3</v>
      </c>
      <c r="GD103">
        <v>1</v>
      </c>
      <c r="GF103">
        <v>-832314726</v>
      </c>
      <c r="GG103">
        <v>2</v>
      </c>
      <c r="GH103">
        <v>1</v>
      </c>
      <c r="GI103">
        <v>2</v>
      </c>
      <c r="GJ103">
        <v>0</v>
      </c>
      <c r="GK103">
        <v>0</v>
      </c>
      <c r="GL103">
        <f>ROUND(IF(AND(BH103=3,BI103=3,FS103&lt;&gt;0),P103,0),0)</f>
        <v>0</v>
      </c>
      <c r="GM103">
        <f>ROUND(O103+X103+Y103,0)+GX103</f>
        <v>74</v>
      </c>
      <c r="GN103">
        <f t="shared" si="97"/>
        <v>74</v>
      </c>
      <c r="GO103">
        <f t="shared" si="98"/>
        <v>0</v>
      </c>
      <c r="GP103">
        <f t="shared" si="99"/>
        <v>0</v>
      </c>
      <c r="GR103">
        <v>0</v>
      </c>
      <c r="GS103">
        <v>3</v>
      </c>
      <c r="GT103">
        <v>0</v>
      </c>
      <c r="GU103" t="s">
        <v>3</v>
      </c>
      <c r="GV103">
        <f t="shared" si="100"/>
        <v>0</v>
      </c>
      <c r="GW103">
        <v>1</v>
      </c>
      <c r="GX103">
        <f>ROUND(HC103*I103,0)</f>
        <v>0</v>
      </c>
      <c r="HA103">
        <v>0</v>
      </c>
      <c r="HB103">
        <v>0</v>
      </c>
      <c r="HC103">
        <f t="shared" si="101"/>
        <v>0</v>
      </c>
      <c r="HE103" t="s">
        <v>3</v>
      </c>
      <c r="HF103" t="s">
        <v>3</v>
      </c>
      <c r="HM103" t="s">
        <v>3</v>
      </c>
      <c r="HN103" t="s">
        <v>33</v>
      </c>
      <c r="HO103" t="s">
        <v>34</v>
      </c>
      <c r="HP103" t="s">
        <v>35</v>
      </c>
      <c r="HQ103" t="s">
        <v>35</v>
      </c>
      <c r="HS103">
        <v>0</v>
      </c>
      <c r="IK103">
        <v>0</v>
      </c>
    </row>
    <row r="104" spans="1:255" x14ac:dyDescent="0.2">
      <c r="A104" s="2">
        <v>17</v>
      </c>
      <c r="B104" s="2">
        <v>1</v>
      </c>
      <c r="C104" s="2">
        <f>ROW(SmtRes!A88)</f>
        <v>88</v>
      </c>
      <c r="D104" s="2">
        <f>ROW(EtalonRes!A88)</f>
        <v>88</v>
      </c>
      <c r="E104" s="2" t="s">
        <v>160</v>
      </c>
      <c r="F104" s="2" t="s">
        <v>58</v>
      </c>
      <c r="G104" s="2" t="s">
        <v>59</v>
      </c>
      <c r="H104" s="2" t="s">
        <v>56</v>
      </c>
      <c r="I104" s="2">
        <f t="shared" ref="I104:I113" si="102">ROUND(ROUND((31)/100,4),7)</f>
        <v>0.31</v>
      </c>
      <c r="J104" s="2">
        <v>0</v>
      </c>
      <c r="K104" s="2">
        <f t="shared" ref="K104:K113" si="103">ROUND(ROUND((31)/100,4),7)</f>
        <v>0.31</v>
      </c>
      <c r="L104" s="2"/>
      <c r="M104" s="2"/>
      <c r="N104" s="2"/>
      <c r="O104" s="2">
        <f>ROUND(CP104,2)</f>
        <v>200.64</v>
      </c>
      <c r="P104" s="2">
        <f>ROUND(CQ104*I104,2)</f>
        <v>0</v>
      </c>
      <c r="Q104" s="2">
        <f>ROUND(CR104*I104,2)</f>
        <v>200.64</v>
      </c>
      <c r="R104" s="2">
        <f>ROUND(CS104*I104,2)</f>
        <v>19.98</v>
      </c>
      <c r="S104" s="2">
        <f>ROUND(CT104*I104,2)</f>
        <v>0</v>
      </c>
      <c r="T104" s="2">
        <f>ROUND(CU104*I104,2)</f>
        <v>0</v>
      </c>
      <c r="U104" s="2">
        <f t="shared" si="81"/>
        <v>0</v>
      </c>
      <c r="V104" s="2">
        <f t="shared" si="82"/>
        <v>1.3875599999999999</v>
      </c>
      <c r="W104" s="2">
        <f>ROUND(CX104*I104,2)</f>
        <v>0</v>
      </c>
      <c r="X104" s="2">
        <f>ROUND(CY104,2)</f>
        <v>17.78</v>
      </c>
      <c r="Y104" s="2">
        <f>ROUND(CZ104,2)</f>
        <v>8.19</v>
      </c>
      <c r="Z104" s="2"/>
      <c r="AA104" s="2">
        <v>64845073</v>
      </c>
      <c r="AB104" s="2">
        <f t="shared" si="83"/>
        <v>647.23</v>
      </c>
      <c r="AC104" s="2">
        <f t="shared" si="84"/>
        <v>0</v>
      </c>
      <c r="AD104" s="2">
        <f t="shared" ref="AD104:AD113" si="104">ROUND(((((ET104*ROUND((0.2+1),7)))-((EU104*ROUND((0.2+1),7))))+AE104),2)</f>
        <v>647.23</v>
      </c>
      <c r="AE104" s="2">
        <f t="shared" ref="AE104:AE113" si="105">ROUND(((EU104*ROUND((0.2+1),7))),2)</f>
        <v>64.45</v>
      </c>
      <c r="AF104" s="2">
        <f t="shared" ref="AF104:AF113" si="106">ROUND(((EV104*ROUND((0.2+1),7))),2)</f>
        <v>0</v>
      </c>
      <c r="AG104" s="2">
        <f t="shared" si="85"/>
        <v>0</v>
      </c>
      <c r="AH104" s="2">
        <f t="shared" ref="AH104:AH113" si="107">((EW104*ROUND((0.2+1),7)))</f>
        <v>0</v>
      </c>
      <c r="AI104" s="2">
        <f t="shared" ref="AI104:AI113" si="108">((EX104*ROUND((0.2+1),7)))</f>
        <v>4.476</v>
      </c>
      <c r="AJ104" s="2">
        <f t="shared" si="86"/>
        <v>0</v>
      </c>
      <c r="AK104" s="2">
        <v>539.36</v>
      </c>
      <c r="AL104" s="2">
        <v>0</v>
      </c>
      <c r="AM104" s="2">
        <v>539.36</v>
      </c>
      <c r="AN104" s="2">
        <v>53.71</v>
      </c>
      <c r="AO104" s="2">
        <v>0</v>
      </c>
      <c r="AP104" s="2">
        <v>0</v>
      </c>
      <c r="AQ104" s="2">
        <v>0</v>
      </c>
      <c r="AR104" s="2">
        <v>3.73</v>
      </c>
      <c r="AS104" s="2">
        <v>0</v>
      </c>
      <c r="AT104" s="2">
        <v>89</v>
      </c>
      <c r="AU104" s="2">
        <v>41</v>
      </c>
      <c r="AV104" s="2">
        <v>1</v>
      </c>
      <c r="AW104" s="2">
        <v>1</v>
      </c>
      <c r="AX104" s="2"/>
      <c r="AY104" s="2"/>
      <c r="AZ104" s="2">
        <v>1</v>
      </c>
      <c r="BA104" s="2">
        <v>1</v>
      </c>
      <c r="BB104" s="2">
        <v>1</v>
      </c>
      <c r="BC104" s="2">
        <v>1</v>
      </c>
      <c r="BD104" s="2" t="s">
        <v>3</v>
      </c>
      <c r="BE104" s="2" t="s">
        <v>3</v>
      </c>
      <c r="BF104" s="2" t="s">
        <v>3</v>
      </c>
      <c r="BG104" s="2" t="s">
        <v>3</v>
      </c>
      <c r="BH104" s="2">
        <v>0</v>
      </c>
      <c r="BI104" s="2">
        <v>1</v>
      </c>
      <c r="BJ104" s="2" t="s">
        <v>60</v>
      </c>
      <c r="BK104" s="2"/>
      <c r="BL104" s="2"/>
      <c r="BM104" s="2">
        <v>1007</v>
      </c>
      <c r="BN104" s="2">
        <v>0</v>
      </c>
      <c r="BO104" s="2" t="s">
        <v>3</v>
      </c>
      <c r="BP104" s="2">
        <v>0</v>
      </c>
      <c r="BQ104" s="2">
        <v>2</v>
      </c>
      <c r="BR104" s="2">
        <v>0</v>
      </c>
      <c r="BS104" s="2">
        <v>1</v>
      </c>
      <c r="BT104" s="2">
        <v>1</v>
      </c>
      <c r="BU104" s="2">
        <v>1</v>
      </c>
      <c r="BV104" s="2">
        <v>1</v>
      </c>
      <c r="BW104" s="2">
        <v>1</v>
      </c>
      <c r="BX104" s="2">
        <v>1</v>
      </c>
      <c r="BY104" s="2" t="s">
        <v>3</v>
      </c>
      <c r="BZ104" s="2">
        <v>89</v>
      </c>
      <c r="CA104" s="2">
        <v>41</v>
      </c>
      <c r="CB104" s="2" t="s">
        <v>3</v>
      </c>
      <c r="CC104" s="2"/>
      <c r="CD104" s="2"/>
      <c r="CE104" s="2">
        <v>0</v>
      </c>
      <c r="CF104" s="2">
        <v>0</v>
      </c>
      <c r="CG104" s="2">
        <v>0</v>
      </c>
      <c r="CH104" s="2"/>
      <c r="CI104" s="2"/>
      <c r="CJ104" s="2"/>
      <c r="CK104" s="2"/>
      <c r="CL104" s="2"/>
      <c r="CM104" s="2">
        <v>0</v>
      </c>
      <c r="CN104" s="2" t="s">
        <v>290</v>
      </c>
      <c r="CO104" s="2">
        <v>0</v>
      </c>
      <c r="CP104" s="2">
        <f t="shared" si="87"/>
        <v>200.64</v>
      </c>
      <c r="CQ104" s="2">
        <f t="shared" si="88"/>
        <v>0</v>
      </c>
      <c r="CR104" s="2">
        <f t="shared" ref="CR104:CR113" si="109">((((ET104*ROUND((0.2+1),7)))*BB104-((EU104*ROUND((0.2+1),7)))*BS104)+AE104*BS104)</f>
        <v>647.23</v>
      </c>
      <c r="CS104" s="2">
        <f t="shared" si="89"/>
        <v>64.45</v>
      </c>
      <c r="CT104" s="2">
        <f t="shared" si="90"/>
        <v>0</v>
      </c>
      <c r="CU104" s="2">
        <f t="shared" si="91"/>
        <v>0</v>
      </c>
      <c r="CV104" s="2">
        <f t="shared" si="92"/>
        <v>0</v>
      </c>
      <c r="CW104" s="2">
        <f t="shared" si="93"/>
        <v>4.476</v>
      </c>
      <c r="CX104" s="2">
        <f t="shared" si="94"/>
        <v>0</v>
      </c>
      <c r="CY104" s="2">
        <f t="shared" si="95"/>
        <v>17.7822</v>
      </c>
      <c r="CZ104" s="2">
        <f t="shared" si="96"/>
        <v>8.1918000000000006</v>
      </c>
      <c r="DA104" s="2"/>
      <c r="DB104" s="2">
        <v>37</v>
      </c>
      <c r="DC104" s="2" t="s">
        <v>3</v>
      </c>
      <c r="DD104" s="2" t="s">
        <v>3</v>
      </c>
      <c r="DE104" s="2" t="s">
        <v>27</v>
      </c>
      <c r="DF104" s="2" t="s">
        <v>27</v>
      </c>
      <c r="DG104" s="2" t="s">
        <v>27</v>
      </c>
      <c r="DH104" s="2" t="s">
        <v>3</v>
      </c>
      <c r="DI104" s="2" t="s">
        <v>27</v>
      </c>
      <c r="DJ104" s="2" t="s">
        <v>27</v>
      </c>
      <c r="DK104" s="2" t="s">
        <v>3</v>
      </c>
      <c r="DL104" s="2" t="s">
        <v>3</v>
      </c>
      <c r="DM104" s="2" t="s">
        <v>3</v>
      </c>
      <c r="DN104" s="2">
        <v>0</v>
      </c>
      <c r="DO104" s="2">
        <v>0</v>
      </c>
      <c r="DP104" s="2">
        <v>1</v>
      </c>
      <c r="DQ104" s="2">
        <v>1</v>
      </c>
      <c r="DR104" s="2"/>
      <c r="DS104" s="2"/>
      <c r="DT104" s="2"/>
      <c r="DU104" s="2">
        <v>1013</v>
      </c>
      <c r="DV104" s="2" t="s">
        <v>56</v>
      </c>
      <c r="DW104" s="2" t="s">
        <v>56</v>
      </c>
      <c r="DX104" s="2">
        <v>1</v>
      </c>
      <c r="DY104" s="2"/>
      <c r="DZ104" s="2" t="s">
        <v>3</v>
      </c>
      <c r="EA104" s="2" t="s">
        <v>3</v>
      </c>
      <c r="EB104" s="2" t="s">
        <v>3</v>
      </c>
      <c r="EC104" s="2" t="s">
        <v>3</v>
      </c>
      <c r="ED104" s="2"/>
      <c r="EE104" s="2">
        <v>56792876</v>
      </c>
      <c r="EF104" s="2">
        <v>2</v>
      </c>
      <c r="EG104" s="2" t="s">
        <v>28</v>
      </c>
      <c r="EH104" s="2">
        <v>1</v>
      </c>
      <c r="EI104" s="2" t="s">
        <v>29</v>
      </c>
      <c r="EJ104" s="2">
        <v>1</v>
      </c>
      <c r="EK104" s="2">
        <v>1007</v>
      </c>
      <c r="EL104" s="2" t="s">
        <v>30</v>
      </c>
      <c r="EM104" s="2" t="s">
        <v>31</v>
      </c>
      <c r="EN104" s="2"/>
      <c r="EO104" s="2" t="s">
        <v>32</v>
      </c>
      <c r="EP104" s="2"/>
      <c r="EQ104" s="2">
        <v>131072</v>
      </c>
      <c r="ER104" s="2">
        <v>539.36</v>
      </c>
      <c r="ES104" s="2">
        <v>0</v>
      </c>
      <c r="ET104" s="2">
        <v>539.36</v>
      </c>
      <c r="EU104" s="2">
        <v>53.71</v>
      </c>
      <c r="EV104" s="2">
        <v>0</v>
      </c>
      <c r="EW104" s="2">
        <v>0</v>
      </c>
      <c r="EX104" s="2">
        <v>3.73</v>
      </c>
      <c r="EY104" s="2">
        <v>0</v>
      </c>
      <c r="EZ104" s="2"/>
      <c r="FA104" s="2"/>
      <c r="FB104" s="2"/>
      <c r="FC104" s="2"/>
      <c r="FD104" s="2"/>
      <c r="FE104" s="2"/>
      <c r="FF104" s="2"/>
      <c r="FG104" s="2"/>
      <c r="FH104" s="2"/>
      <c r="FI104" s="2"/>
      <c r="FJ104" s="2"/>
      <c r="FK104" s="2"/>
      <c r="FL104" s="2"/>
      <c r="FM104" s="2"/>
      <c r="FN104" s="2"/>
      <c r="FO104" s="2"/>
      <c r="FP104" s="2"/>
      <c r="FQ104" s="2">
        <v>0</v>
      </c>
      <c r="FR104" s="2">
        <v>0</v>
      </c>
      <c r="FS104" s="2">
        <v>0</v>
      </c>
      <c r="FT104" s="2"/>
      <c r="FU104" s="2"/>
      <c r="FV104" s="2"/>
      <c r="FW104" s="2"/>
      <c r="FX104" s="2">
        <v>89</v>
      </c>
      <c r="FY104" s="2">
        <v>41</v>
      </c>
      <c r="FZ104" s="2"/>
      <c r="GA104" s="2" t="s">
        <v>3</v>
      </c>
      <c r="GB104" s="2"/>
      <c r="GC104" s="2"/>
      <c r="GD104" s="2">
        <v>1</v>
      </c>
      <c r="GE104" s="2"/>
      <c r="GF104" s="2">
        <v>-1757076067</v>
      </c>
      <c r="GG104" s="2">
        <v>2</v>
      </c>
      <c r="GH104" s="2">
        <v>1</v>
      </c>
      <c r="GI104" s="2">
        <v>-2</v>
      </c>
      <c r="GJ104" s="2">
        <v>0</v>
      </c>
      <c r="GK104" s="2">
        <v>0</v>
      </c>
      <c r="GL104" s="2">
        <f>ROUND(IF(AND(BH104=3,BI104=3,FS104&lt;&gt;0),P104,0),2)</f>
        <v>0</v>
      </c>
      <c r="GM104" s="2">
        <f>ROUND(O104+X104+Y104,2)+GX104</f>
        <v>226.61</v>
      </c>
      <c r="GN104" s="2">
        <f t="shared" si="97"/>
        <v>226.61</v>
      </c>
      <c r="GO104" s="2">
        <f t="shared" si="98"/>
        <v>0</v>
      </c>
      <c r="GP104" s="2">
        <f t="shared" si="99"/>
        <v>0</v>
      </c>
      <c r="GQ104" s="2"/>
      <c r="GR104" s="2">
        <v>0</v>
      </c>
      <c r="GS104" s="2">
        <v>3</v>
      </c>
      <c r="GT104" s="2">
        <v>0</v>
      </c>
      <c r="GU104" s="2" t="s">
        <v>3</v>
      </c>
      <c r="GV104" s="2">
        <f t="shared" si="100"/>
        <v>0</v>
      </c>
      <c r="GW104" s="2">
        <v>1</v>
      </c>
      <c r="GX104" s="2">
        <f>ROUND(HC104*I104,2)</f>
        <v>0</v>
      </c>
      <c r="GY104" s="2"/>
      <c r="GZ104" s="2"/>
      <c r="HA104" s="2">
        <v>0</v>
      </c>
      <c r="HB104" s="2">
        <v>0</v>
      </c>
      <c r="HC104" s="2">
        <f t="shared" si="101"/>
        <v>0</v>
      </c>
      <c r="HD104" s="2"/>
      <c r="HE104" s="2" t="s">
        <v>3</v>
      </c>
      <c r="HF104" s="2" t="s">
        <v>3</v>
      </c>
      <c r="HG104" s="2"/>
      <c r="HH104" s="2"/>
      <c r="HI104" s="2"/>
      <c r="HJ104" s="2"/>
      <c r="HK104" s="2"/>
      <c r="HL104" s="2"/>
      <c r="HM104" s="2" t="s">
        <v>3</v>
      </c>
      <c r="HN104" s="2" t="s">
        <v>33</v>
      </c>
      <c r="HO104" s="2" t="s">
        <v>34</v>
      </c>
      <c r="HP104" s="2" t="s">
        <v>35</v>
      </c>
      <c r="HQ104" s="2" t="s">
        <v>35</v>
      </c>
      <c r="HR104" s="2"/>
      <c r="HS104" s="2">
        <v>0</v>
      </c>
      <c r="HT104" s="2"/>
      <c r="HU104" s="2"/>
      <c r="HV104" s="2"/>
      <c r="HW104" s="2"/>
      <c r="HX104" s="2"/>
      <c r="HY104" s="2"/>
      <c r="HZ104" s="2"/>
      <c r="IA104" s="2"/>
      <c r="IB104" s="2"/>
      <c r="IC104" s="2"/>
      <c r="ID104" s="2"/>
      <c r="IE104" s="2"/>
      <c r="IF104" s="2"/>
      <c r="IG104" s="2"/>
      <c r="IH104" s="2"/>
      <c r="II104" s="2"/>
      <c r="IJ104" s="2"/>
      <c r="IK104" s="2">
        <v>0</v>
      </c>
      <c r="IL104" s="2"/>
      <c r="IM104" s="2"/>
      <c r="IN104" s="2"/>
      <c r="IO104" s="2"/>
      <c r="IP104" s="2"/>
      <c r="IQ104" s="2"/>
      <c r="IR104" s="2"/>
      <c r="IS104" s="2"/>
      <c r="IT104" s="2"/>
      <c r="IU104" s="2"/>
    </row>
    <row r="105" spans="1:255" x14ac:dyDescent="0.2">
      <c r="A105">
        <v>17</v>
      </c>
      <c r="B105">
        <v>1</v>
      </c>
      <c r="C105">
        <f>ROW(SmtRes!A90)</f>
        <v>90</v>
      </c>
      <c r="D105">
        <f>ROW(EtalonRes!A90)</f>
        <v>90</v>
      </c>
      <c r="E105" t="s">
        <v>160</v>
      </c>
      <c r="F105" t="s">
        <v>58</v>
      </c>
      <c r="G105" t="s">
        <v>59</v>
      </c>
      <c r="H105" t="s">
        <v>56</v>
      </c>
      <c r="I105">
        <f t="shared" si="102"/>
        <v>0.31</v>
      </c>
      <c r="J105">
        <v>0</v>
      </c>
      <c r="K105">
        <f t="shared" si="103"/>
        <v>0.31</v>
      </c>
      <c r="O105">
        <f>ROUND(CP105,0)</f>
        <v>2434</v>
      </c>
      <c r="P105">
        <f>ROUND(CQ105*I105,0)</f>
        <v>0</v>
      </c>
      <c r="Q105">
        <f>ROUND(CR105*I105,0)</f>
        <v>2434</v>
      </c>
      <c r="R105">
        <f>ROUND(CS105*I105,0)</f>
        <v>1018</v>
      </c>
      <c r="S105">
        <f>ROUND(CT105*I105,0)</f>
        <v>0</v>
      </c>
      <c r="T105">
        <f>ROUND(CU105*I105,0)</f>
        <v>0</v>
      </c>
      <c r="U105">
        <f t="shared" si="81"/>
        <v>0</v>
      </c>
      <c r="V105">
        <f t="shared" si="82"/>
        <v>1.3875599999999999</v>
      </c>
      <c r="W105">
        <f>ROUND(CX105*I105,0)</f>
        <v>0</v>
      </c>
      <c r="X105">
        <f>ROUND(CY105,0)</f>
        <v>906</v>
      </c>
      <c r="Y105">
        <f>ROUND(CZ105,0)</f>
        <v>417</v>
      </c>
      <c r="AA105">
        <v>64845070</v>
      </c>
      <c r="AB105">
        <f t="shared" si="83"/>
        <v>647.23</v>
      </c>
      <c r="AC105">
        <f t="shared" si="84"/>
        <v>0</v>
      </c>
      <c r="AD105">
        <f t="shared" si="104"/>
        <v>647.23</v>
      </c>
      <c r="AE105">
        <f t="shared" si="105"/>
        <v>64.45</v>
      </c>
      <c r="AF105">
        <f t="shared" si="106"/>
        <v>0</v>
      </c>
      <c r="AG105">
        <f t="shared" si="85"/>
        <v>0</v>
      </c>
      <c r="AH105">
        <f t="shared" si="107"/>
        <v>0</v>
      </c>
      <c r="AI105">
        <f t="shared" si="108"/>
        <v>4.476</v>
      </c>
      <c r="AJ105">
        <f t="shared" si="86"/>
        <v>0</v>
      </c>
      <c r="AK105">
        <v>539.36</v>
      </c>
      <c r="AL105">
        <v>0</v>
      </c>
      <c r="AM105">
        <v>539.36</v>
      </c>
      <c r="AN105">
        <v>53.71</v>
      </c>
      <c r="AO105">
        <v>0</v>
      </c>
      <c r="AP105">
        <v>0</v>
      </c>
      <c r="AQ105">
        <v>0</v>
      </c>
      <c r="AR105">
        <v>3.73</v>
      </c>
      <c r="AS105">
        <v>0</v>
      </c>
      <c r="AT105">
        <v>89</v>
      </c>
      <c r="AU105">
        <v>41</v>
      </c>
      <c r="AV105">
        <v>1</v>
      </c>
      <c r="AW105">
        <v>1</v>
      </c>
      <c r="AZ105">
        <v>1</v>
      </c>
      <c r="BA105">
        <v>50.93</v>
      </c>
      <c r="BB105">
        <v>12.13</v>
      </c>
      <c r="BC105">
        <v>1</v>
      </c>
      <c r="BD105" t="s">
        <v>3</v>
      </c>
      <c r="BE105" t="s">
        <v>3</v>
      </c>
      <c r="BF105" t="s">
        <v>3</v>
      </c>
      <c r="BG105" t="s">
        <v>3</v>
      </c>
      <c r="BH105">
        <v>0</v>
      </c>
      <c r="BI105">
        <v>1</v>
      </c>
      <c r="BJ105" t="s">
        <v>60</v>
      </c>
      <c r="BM105">
        <v>1007</v>
      </c>
      <c r="BN105">
        <v>0</v>
      </c>
      <c r="BO105" t="s">
        <v>58</v>
      </c>
      <c r="BP105">
        <v>1</v>
      </c>
      <c r="BQ105">
        <v>2</v>
      </c>
      <c r="BR105">
        <v>0</v>
      </c>
      <c r="BS105">
        <v>50.93</v>
      </c>
      <c r="BT105">
        <v>1</v>
      </c>
      <c r="BU105">
        <v>1</v>
      </c>
      <c r="BV105">
        <v>1</v>
      </c>
      <c r="BW105">
        <v>1</v>
      </c>
      <c r="BX105">
        <v>1</v>
      </c>
      <c r="BY105" t="s">
        <v>3</v>
      </c>
      <c r="BZ105">
        <v>89</v>
      </c>
      <c r="CA105">
        <v>41</v>
      </c>
      <c r="CB105" t="s">
        <v>3</v>
      </c>
      <c r="CE105">
        <v>0</v>
      </c>
      <c r="CF105">
        <v>0</v>
      </c>
      <c r="CG105">
        <v>0</v>
      </c>
      <c r="CM105">
        <v>0</v>
      </c>
      <c r="CN105" t="s">
        <v>290</v>
      </c>
      <c r="CO105">
        <v>0</v>
      </c>
      <c r="CP105">
        <f t="shared" si="87"/>
        <v>2434</v>
      </c>
      <c r="CQ105">
        <f t="shared" si="88"/>
        <v>0</v>
      </c>
      <c r="CR105">
        <f t="shared" si="109"/>
        <v>7850.8223000000007</v>
      </c>
      <c r="CS105">
        <f t="shared" si="89"/>
        <v>3282.4385000000002</v>
      </c>
      <c r="CT105">
        <f t="shared" si="90"/>
        <v>0</v>
      </c>
      <c r="CU105">
        <f t="shared" si="91"/>
        <v>0</v>
      </c>
      <c r="CV105">
        <f t="shared" si="92"/>
        <v>0</v>
      </c>
      <c r="CW105">
        <f t="shared" si="93"/>
        <v>4.476</v>
      </c>
      <c r="CX105">
        <f t="shared" si="94"/>
        <v>0</v>
      </c>
      <c r="CY105">
        <f t="shared" si="95"/>
        <v>906.02</v>
      </c>
      <c r="CZ105">
        <f t="shared" si="96"/>
        <v>417.38</v>
      </c>
      <c r="DB105">
        <v>38</v>
      </c>
      <c r="DC105" t="s">
        <v>3</v>
      </c>
      <c r="DD105" t="s">
        <v>3</v>
      </c>
      <c r="DE105" t="s">
        <v>27</v>
      </c>
      <c r="DF105" t="s">
        <v>27</v>
      </c>
      <c r="DG105" t="s">
        <v>27</v>
      </c>
      <c r="DH105" t="s">
        <v>3</v>
      </c>
      <c r="DI105" t="s">
        <v>27</v>
      </c>
      <c r="DJ105" t="s">
        <v>27</v>
      </c>
      <c r="DK105" t="s">
        <v>3</v>
      </c>
      <c r="DL105" t="s">
        <v>3</v>
      </c>
      <c r="DM105" t="s">
        <v>3</v>
      </c>
      <c r="DN105">
        <v>0</v>
      </c>
      <c r="DO105">
        <v>0</v>
      </c>
      <c r="DP105">
        <v>1</v>
      </c>
      <c r="DQ105">
        <v>1</v>
      </c>
      <c r="DU105">
        <v>1013</v>
      </c>
      <c r="DV105" t="s">
        <v>56</v>
      </c>
      <c r="DW105" t="s">
        <v>56</v>
      </c>
      <c r="DX105">
        <v>1</v>
      </c>
      <c r="DZ105" t="s">
        <v>3</v>
      </c>
      <c r="EA105" t="s">
        <v>3</v>
      </c>
      <c r="EB105" t="s">
        <v>3</v>
      </c>
      <c r="EC105" t="s">
        <v>3</v>
      </c>
      <c r="EE105">
        <v>56792876</v>
      </c>
      <c r="EF105">
        <v>2</v>
      </c>
      <c r="EG105" t="s">
        <v>28</v>
      </c>
      <c r="EH105">
        <v>1</v>
      </c>
      <c r="EI105" t="s">
        <v>29</v>
      </c>
      <c r="EJ105">
        <v>1</v>
      </c>
      <c r="EK105">
        <v>1007</v>
      </c>
      <c r="EL105" t="s">
        <v>30</v>
      </c>
      <c r="EM105" t="s">
        <v>31</v>
      </c>
      <c r="EO105" t="s">
        <v>32</v>
      </c>
      <c r="EQ105">
        <v>131072</v>
      </c>
      <c r="ER105">
        <v>539.36</v>
      </c>
      <c r="ES105">
        <v>0</v>
      </c>
      <c r="ET105">
        <v>539.36</v>
      </c>
      <c r="EU105">
        <v>53.71</v>
      </c>
      <c r="EV105">
        <v>0</v>
      </c>
      <c r="EW105">
        <v>0</v>
      </c>
      <c r="EX105">
        <v>3.73</v>
      </c>
      <c r="EY105">
        <v>0</v>
      </c>
      <c r="FQ105">
        <v>0</v>
      </c>
      <c r="FR105">
        <v>0</v>
      </c>
      <c r="FS105">
        <v>0</v>
      </c>
      <c r="FX105">
        <v>89</v>
      </c>
      <c r="FY105">
        <v>41</v>
      </c>
      <c r="GA105" t="s">
        <v>3</v>
      </c>
      <c r="GD105">
        <v>1</v>
      </c>
      <c r="GF105">
        <v>-1757076067</v>
      </c>
      <c r="GG105">
        <v>2</v>
      </c>
      <c r="GH105">
        <v>1</v>
      </c>
      <c r="GI105">
        <v>2</v>
      </c>
      <c r="GJ105">
        <v>0</v>
      </c>
      <c r="GK105">
        <v>0</v>
      </c>
      <c r="GL105">
        <f>ROUND(IF(AND(BH105=3,BI105=3,FS105&lt;&gt;0),P105,0),0)</f>
        <v>0</v>
      </c>
      <c r="GM105">
        <f>ROUND(O105+X105+Y105,0)+GX105</f>
        <v>3757</v>
      </c>
      <c r="GN105">
        <f t="shared" si="97"/>
        <v>3757</v>
      </c>
      <c r="GO105">
        <f t="shared" si="98"/>
        <v>0</v>
      </c>
      <c r="GP105">
        <f t="shared" si="99"/>
        <v>0</v>
      </c>
      <c r="GR105">
        <v>0</v>
      </c>
      <c r="GS105">
        <v>3</v>
      </c>
      <c r="GT105">
        <v>0</v>
      </c>
      <c r="GU105" t="s">
        <v>3</v>
      </c>
      <c r="GV105">
        <f t="shared" si="100"/>
        <v>0</v>
      </c>
      <c r="GW105">
        <v>1</v>
      </c>
      <c r="GX105">
        <f>ROUND(HC105*I105,0)</f>
        <v>0</v>
      </c>
      <c r="HA105">
        <v>0</v>
      </c>
      <c r="HB105">
        <v>0</v>
      </c>
      <c r="HC105">
        <f t="shared" si="101"/>
        <v>0</v>
      </c>
      <c r="HE105" t="s">
        <v>3</v>
      </c>
      <c r="HF105" t="s">
        <v>3</v>
      </c>
      <c r="HM105" t="s">
        <v>3</v>
      </c>
      <c r="HN105" t="s">
        <v>33</v>
      </c>
      <c r="HO105" t="s">
        <v>34</v>
      </c>
      <c r="HP105" t="s">
        <v>35</v>
      </c>
      <c r="HQ105" t="s">
        <v>35</v>
      </c>
      <c r="HS105">
        <v>0</v>
      </c>
      <c r="IK105">
        <v>0</v>
      </c>
    </row>
    <row r="106" spans="1:255" x14ac:dyDescent="0.2">
      <c r="A106" s="2">
        <v>17</v>
      </c>
      <c r="B106" s="2">
        <v>1</v>
      </c>
      <c r="C106" s="2">
        <f>ROW(SmtRes!A92)</f>
        <v>92</v>
      </c>
      <c r="D106" s="2">
        <f>ROW(EtalonRes!A92)</f>
        <v>92</v>
      </c>
      <c r="E106" s="2" t="s">
        <v>161</v>
      </c>
      <c r="F106" s="2" t="s">
        <v>66</v>
      </c>
      <c r="G106" s="2" t="s">
        <v>67</v>
      </c>
      <c r="H106" s="2" t="s">
        <v>56</v>
      </c>
      <c r="I106" s="2">
        <f t="shared" si="102"/>
        <v>0.31</v>
      </c>
      <c r="J106" s="2">
        <v>0</v>
      </c>
      <c r="K106" s="2">
        <f t="shared" si="103"/>
        <v>0.31</v>
      </c>
      <c r="L106" s="2"/>
      <c r="M106" s="2"/>
      <c r="N106" s="2"/>
      <c r="O106" s="2">
        <f>ROUND(CP106,2)</f>
        <v>25.14</v>
      </c>
      <c r="P106" s="2">
        <f>ROUND(CQ106*I106,2)</f>
        <v>0</v>
      </c>
      <c r="Q106" s="2">
        <f>ROUND(CR106*I106,2)</f>
        <v>25.14</v>
      </c>
      <c r="R106" s="2">
        <f>ROUND(CS106*I106,2)</f>
        <v>4.07</v>
      </c>
      <c r="S106" s="2">
        <f>ROUND(CT106*I106,2)</f>
        <v>0</v>
      </c>
      <c r="T106" s="2">
        <f>ROUND(CU106*I106,2)</f>
        <v>0</v>
      </c>
      <c r="U106" s="2">
        <f t="shared" si="81"/>
        <v>0</v>
      </c>
      <c r="V106" s="2">
        <f t="shared" si="82"/>
        <v>0.28272000000000003</v>
      </c>
      <c r="W106" s="2">
        <f>ROUND(CX106*I106,2)</f>
        <v>0</v>
      </c>
      <c r="X106" s="2">
        <f>ROUND(CY106,2)</f>
        <v>3.62</v>
      </c>
      <c r="Y106" s="2">
        <f>ROUND(CZ106,2)</f>
        <v>1.67</v>
      </c>
      <c r="Z106" s="2"/>
      <c r="AA106" s="2">
        <v>64845073</v>
      </c>
      <c r="AB106" s="2">
        <f t="shared" si="83"/>
        <v>81.09</v>
      </c>
      <c r="AC106" s="2">
        <f t="shared" si="84"/>
        <v>0</v>
      </c>
      <c r="AD106" s="2">
        <f t="shared" si="104"/>
        <v>81.09</v>
      </c>
      <c r="AE106" s="2">
        <f t="shared" si="105"/>
        <v>13.13</v>
      </c>
      <c r="AF106" s="2">
        <f t="shared" si="106"/>
        <v>0</v>
      </c>
      <c r="AG106" s="2">
        <f t="shared" si="85"/>
        <v>0</v>
      </c>
      <c r="AH106" s="2">
        <f t="shared" si="107"/>
        <v>0</v>
      </c>
      <c r="AI106" s="2">
        <f t="shared" si="108"/>
        <v>0.91199999999999992</v>
      </c>
      <c r="AJ106" s="2">
        <f t="shared" si="86"/>
        <v>0</v>
      </c>
      <c r="AK106" s="2">
        <v>67.569999999999993</v>
      </c>
      <c r="AL106" s="2">
        <v>0</v>
      </c>
      <c r="AM106" s="2">
        <v>67.569999999999993</v>
      </c>
      <c r="AN106" s="2">
        <v>10.94</v>
      </c>
      <c r="AO106" s="2">
        <v>0</v>
      </c>
      <c r="AP106" s="2">
        <v>0</v>
      </c>
      <c r="AQ106" s="2">
        <v>0</v>
      </c>
      <c r="AR106" s="2">
        <v>0.76</v>
      </c>
      <c r="AS106" s="2">
        <v>0</v>
      </c>
      <c r="AT106" s="2">
        <v>89</v>
      </c>
      <c r="AU106" s="2">
        <v>41</v>
      </c>
      <c r="AV106" s="2">
        <v>1</v>
      </c>
      <c r="AW106" s="2">
        <v>1</v>
      </c>
      <c r="AX106" s="2"/>
      <c r="AY106" s="2"/>
      <c r="AZ106" s="2">
        <v>1</v>
      </c>
      <c r="BA106" s="2">
        <v>1</v>
      </c>
      <c r="BB106" s="2">
        <v>1</v>
      </c>
      <c r="BC106" s="2">
        <v>1</v>
      </c>
      <c r="BD106" s="2" t="s">
        <v>3</v>
      </c>
      <c r="BE106" s="2" t="s">
        <v>3</v>
      </c>
      <c r="BF106" s="2" t="s">
        <v>3</v>
      </c>
      <c r="BG106" s="2" t="s">
        <v>3</v>
      </c>
      <c r="BH106" s="2">
        <v>0</v>
      </c>
      <c r="BI106" s="2">
        <v>1</v>
      </c>
      <c r="BJ106" s="2" t="s">
        <v>68</v>
      </c>
      <c r="BK106" s="2"/>
      <c r="BL106" s="2"/>
      <c r="BM106" s="2">
        <v>1007</v>
      </c>
      <c r="BN106" s="2">
        <v>0</v>
      </c>
      <c r="BO106" s="2" t="s">
        <v>3</v>
      </c>
      <c r="BP106" s="2">
        <v>0</v>
      </c>
      <c r="BQ106" s="2">
        <v>2</v>
      </c>
      <c r="BR106" s="2">
        <v>0</v>
      </c>
      <c r="BS106" s="2">
        <v>1</v>
      </c>
      <c r="BT106" s="2">
        <v>1</v>
      </c>
      <c r="BU106" s="2">
        <v>1</v>
      </c>
      <c r="BV106" s="2">
        <v>1</v>
      </c>
      <c r="BW106" s="2">
        <v>1</v>
      </c>
      <c r="BX106" s="2">
        <v>1</v>
      </c>
      <c r="BY106" s="2" t="s">
        <v>3</v>
      </c>
      <c r="BZ106" s="2">
        <v>89</v>
      </c>
      <c r="CA106" s="2">
        <v>41</v>
      </c>
      <c r="CB106" s="2" t="s">
        <v>3</v>
      </c>
      <c r="CC106" s="2"/>
      <c r="CD106" s="2"/>
      <c r="CE106" s="2">
        <v>0</v>
      </c>
      <c r="CF106" s="2">
        <v>0</v>
      </c>
      <c r="CG106" s="2">
        <v>0</v>
      </c>
      <c r="CH106" s="2"/>
      <c r="CI106" s="2"/>
      <c r="CJ106" s="2"/>
      <c r="CK106" s="2"/>
      <c r="CL106" s="2"/>
      <c r="CM106" s="2">
        <v>0</v>
      </c>
      <c r="CN106" s="2" t="s">
        <v>290</v>
      </c>
      <c r="CO106" s="2">
        <v>0</v>
      </c>
      <c r="CP106" s="2">
        <f t="shared" si="87"/>
        <v>25.14</v>
      </c>
      <c r="CQ106" s="2">
        <f t="shared" si="88"/>
        <v>0</v>
      </c>
      <c r="CR106" s="2">
        <f t="shared" si="109"/>
        <v>81.085999999999984</v>
      </c>
      <c r="CS106" s="2">
        <f t="shared" si="89"/>
        <v>13.13</v>
      </c>
      <c r="CT106" s="2">
        <f t="shared" si="90"/>
        <v>0</v>
      </c>
      <c r="CU106" s="2">
        <f t="shared" si="91"/>
        <v>0</v>
      </c>
      <c r="CV106" s="2">
        <f t="shared" si="92"/>
        <v>0</v>
      </c>
      <c r="CW106" s="2">
        <f t="shared" si="93"/>
        <v>0.91199999999999992</v>
      </c>
      <c r="CX106" s="2">
        <f t="shared" si="94"/>
        <v>0</v>
      </c>
      <c r="CY106" s="2">
        <f t="shared" si="95"/>
        <v>3.6223000000000001</v>
      </c>
      <c r="CZ106" s="2">
        <f t="shared" si="96"/>
        <v>1.6687000000000001</v>
      </c>
      <c r="DA106" s="2"/>
      <c r="DB106" s="2">
        <v>39</v>
      </c>
      <c r="DC106" s="2" t="s">
        <v>3</v>
      </c>
      <c r="DD106" s="2" t="s">
        <v>3</v>
      </c>
      <c r="DE106" s="2" t="s">
        <v>27</v>
      </c>
      <c r="DF106" s="2" t="s">
        <v>27</v>
      </c>
      <c r="DG106" s="2" t="s">
        <v>27</v>
      </c>
      <c r="DH106" s="2" t="s">
        <v>3</v>
      </c>
      <c r="DI106" s="2" t="s">
        <v>27</v>
      </c>
      <c r="DJ106" s="2" t="s">
        <v>27</v>
      </c>
      <c r="DK106" s="2" t="s">
        <v>3</v>
      </c>
      <c r="DL106" s="2" t="s">
        <v>3</v>
      </c>
      <c r="DM106" s="2" t="s">
        <v>3</v>
      </c>
      <c r="DN106" s="2">
        <v>0</v>
      </c>
      <c r="DO106" s="2">
        <v>0</v>
      </c>
      <c r="DP106" s="2">
        <v>1</v>
      </c>
      <c r="DQ106" s="2">
        <v>1</v>
      </c>
      <c r="DR106" s="2"/>
      <c r="DS106" s="2"/>
      <c r="DT106" s="2"/>
      <c r="DU106" s="2">
        <v>1013</v>
      </c>
      <c r="DV106" s="2" t="s">
        <v>56</v>
      </c>
      <c r="DW106" s="2" t="s">
        <v>56</v>
      </c>
      <c r="DX106" s="2">
        <v>1</v>
      </c>
      <c r="DY106" s="2"/>
      <c r="DZ106" s="2" t="s">
        <v>3</v>
      </c>
      <c r="EA106" s="2" t="s">
        <v>3</v>
      </c>
      <c r="EB106" s="2" t="s">
        <v>3</v>
      </c>
      <c r="EC106" s="2" t="s">
        <v>3</v>
      </c>
      <c r="ED106" s="2"/>
      <c r="EE106" s="2">
        <v>56792876</v>
      </c>
      <c r="EF106" s="2">
        <v>2</v>
      </c>
      <c r="EG106" s="2" t="s">
        <v>28</v>
      </c>
      <c r="EH106" s="2">
        <v>1</v>
      </c>
      <c r="EI106" s="2" t="s">
        <v>29</v>
      </c>
      <c r="EJ106" s="2">
        <v>1</v>
      </c>
      <c r="EK106" s="2">
        <v>1007</v>
      </c>
      <c r="EL106" s="2" t="s">
        <v>30</v>
      </c>
      <c r="EM106" s="2" t="s">
        <v>31</v>
      </c>
      <c r="EN106" s="2"/>
      <c r="EO106" s="2" t="s">
        <v>32</v>
      </c>
      <c r="EP106" s="2"/>
      <c r="EQ106" s="2">
        <v>131072</v>
      </c>
      <c r="ER106" s="2">
        <v>67.569999999999993</v>
      </c>
      <c r="ES106" s="2">
        <v>0</v>
      </c>
      <c r="ET106" s="2">
        <v>67.569999999999993</v>
      </c>
      <c r="EU106" s="2">
        <v>10.94</v>
      </c>
      <c r="EV106" s="2">
        <v>0</v>
      </c>
      <c r="EW106" s="2">
        <v>0</v>
      </c>
      <c r="EX106" s="2">
        <v>0.76</v>
      </c>
      <c r="EY106" s="2">
        <v>0</v>
      </c>
      <c r="EZ106" s="2"/>
      <c r="FA106" s="2"/>
      <c r="FB106" s="2"/>
      <c r="FC106" s="2"/>
      <c r="FD106" s="2"/>
      <c r="FE106" s="2"/>
      <c r="FF106" s="2"/>
      <c r="FG106" s="2"/>
      <c r="FH106" s="2"/>
      <c r="FI106" s="2"/>
      <c r="FJ106" s="2"/>
      <c r="FK106" s="2"/>
      <c r="FL106" s="2"/>
      <c r="FM106" s="2"/>
      <c r="FN106" s="2"/>
      <c r="FO106" s="2"/>
      <c r="FP106" s="2"/>
      <c r="FQ106" s="2">
        <v>0</v>
      </c>
      <c r="FR106" s="2">
        <v>0</v>
      </c>
      <c r="FS106" s="2">
        <v>0</v>
      </c>
      <c r="FT106" s="2"/>
      <c r="FU106" s="2"/>
      <c r="FV106" s="2"/>
      <c r="FW106" s="2"/>
      <c r="FX106" s="2">
        <v>89</v>
      </c>
      <c r="FY106" s="2">
        <v>41</v>
      </c>
      <c r="FZ106" s="2"/>
      <c r="GA106" s="2" t="s">
        <v>3</v>
      </c>
      <c r="GB106" s="2"/>
      <c r="GC106" s="2"/>
      <c r="GD106" s="2">
        <v>1</v>
      </c>
      <c r="GE106" s="2"/>
      <c r="GF106" s="2">
        <v>1799801571</v>
      </c>
      <c r="GG106" s="2">
        <v>2</v>
      </c>
      <c r="GH106" s="2">
        <v>1</v>
      </c>
      <c r="GI106" s="2">
        <v>-2</v>
      </c>
      <c r="GJ106" s="2">
        <v>0</v>
      </c>
      <c r="GK106" s="2">
        <v>0</v>
      </c>
      <c r="GL106" s="2">
        <f>ROUND(IF(AND(BH106=3,BI106=3,FS106&lt;&gt;0),P106,0),2)</f>
        <v>0</v>
      </c>
      <c r="GM106" s="2">
        <f>ROUND(O106+X106+Y106,2)+GX106</f>
        <v>30.43</v>
      </c>
      <c r="GN106" s="2">
        <f t="shared" si="97"/>
        <v>30.43</v>
      </c>
      <c r="GO106" s="2">
        <f t="shared" si="98"/>
        <v>0</v>
      </c>
      <c r="GP106" s="2">
        <f t="shared" si="99"/>
        <v>0</v>
      </c>
      <c r="GQ106" s="2"/>
      <c r="GR106" s="2">
        <v>0</v>
      </c>
      <c r="GS106" s="2">
        <v>3</v>
      </c>
      <c r="GT106" s="2">
        <v>0</v>
      </c>
      <c r="GU106" s="2" t="s">
        <v>3</v>
      </c>
      <c r="GV106" s="2">
        <f t="shared" si="100"/>
        <v>0</v>
      </c>
      <c r="GW106" s="2">
        <v>1</v>
      </c>
      <c r="GX106" s="2">
        <f>ROUND(HC106*I106,2)</f>
        <v>0</v>
      </c>
      <c r="GY106" s="2"/>
      <c r="GZ106" s="2"/>
      <c r="HA106" s="2">
        <v>0</v>
      </c>
      <c r="HB106" s="2">
        <v>0</v>
      </c>
      <c r="HC106" s="2">
        <f t="shared" si="101"/>
        <v>0</v>
      </c>
      <c r="HD106" s="2"/>
      <c r="HE106" s="2" t="s">
        <v>3</v>
      </c>
      <c r="HF106" s="2" t="s">
        <v>3</v>
      </c>
      <c r="HG106" s="2"/>
      <c r="HH106" s="2"/>
      <c r="HI106" s="2"/>
      <c r="HJ106" s="2"/>
      <c r="HK106" s="2"/>
      <c r="HL106" s="2"/>
      <c r="HM106" s="2" t="s">
        <v>3</v>
      </c>
      <c r="HN106" s="2" t="s">
        <v>33</v>
      </c>
      <c r="HO106" s="2" t="s">
        <v>34</v>
      </c>
      <c r="HP106" s="2" t="s">
        <v>35</v>
      </c>
      <c r="HQ106" s="2" t="s">
        <v>35</v>
      </c>
      <c r="HR106" s="2"/>
      <c r="HS106" s="2">
        <v>0</v>
      </c>
      <c r="HT106" s="2"/>
      <c r="HU106" s="2"/>
      <c r="HV106" s="2"/>
      <c r="HW106" s="2"/>
      <c r="HX106" s="2"/>
      <c r="HY106" s="2"/>
      <c r="HZ106" s="2"/>
      <c r="IA106" s="2"/>
      <c r="IB106" s="2"/>
      <c r="IC106" s="2"/>
      <c r="ID106" s="2"/>
      <c r="IE106" s="2"/>
      <c r="IF106" s="2"/>
      <c r="IG106" s="2"/>
      <c r="IH106" s="2"/>
      <c r="II106" s="2"/>
      <c r="IJ106" s="2"/>
      <c r="IK106" s="2">
        <v>0</v>
      </c>
      <c r="IL106" s="2"/>
      <c r="IM106" s="2"/>
      <c r="IN106" s="2"/>
      <c r="IO106" s="2"/>
      <c r="IP106" s="2"/>
      <c r="IQ106" s="2"/>
      <c r="IR106" s="2"/>
      <c r="IS106" s="2"/>
      <c r="IT106" s="2"/>
      <c r="IU106" s="2"/>
    </row>
    <row r="107" spans="1:255" x14ac:dyDescent="0.2">
      <c r="A107">
        <v>17</v>
      </c>
      <c r="B107">
        <v>1</v>
      </c>
      <c r="C107">
        <f>ROW(SmtRes!A94)</f>
        <v>94</v>
      </c>
      <c r="D107">
        <f>ROW(EtalonRes!A94)</f>
        <v>94</v>
      </c>
      <c r="E107" t="s">
        <v>161</v>
      </c>
      <c r="F107" t="s">
        <v>66</v>
      </c>
      <c r="G107" t="s">
        <v>67</v>
      </c>
      <c r="H107" t="s">
        <v>56</v>
      </c>
      <c r="I107">
        <f t="shared" si="102"/>
        <v>0.31</v>
      </c>
      <c r="J107">
        <v>0</v>
      </c>
      <c r="K107">
        <f t="shared" si="103"/>
        <v>0.31</v>
      </c>
      <c r="O107">
        <f>ROUND(CP107,0)</f>
        <v>358</v>
      </c>
      <c r="P107">
        <f>ROUND(CQ107*I107,0)</f>
        <v>0</v>
      </c>
      <c r="Q107">
        <f>ROUND(CR107*I107,0)</f>
        <v>358</v>
      </c>
      <c r="R107">
        <f>ROUND(CS107*I107,0)</f>
        <v>207</v>
      </c>
      <c r="S107">
        <f>ROUND(CT107*I107,0)</f>
        <v>0</v>
      </c>
      <c r="T107">
        <f>ROUND(CU107*I107,0)</f>
        <v>0</v>
      </c>
      <c r="U107">
        <f t="shared" si="81"/>
        <v>0</v>
      </c>
      <c r="V107">
        <f t="shared" si="82"/>
        <v>0.28272000000000003</v>
      </c>
      <c r="W107">
        <f>ROUND(CX107*I107,0)</f>
        <v>0</v>
      </c>
      <c r="X107">
        <f>ROUND(CY107,0)</f>
        <v>184</v>
      </c>
      <c r="Y107">
        <f>ROUND(CZ107,0)</f>
        <v>85</v>
      </c>
      <c r="AA107">
        <v>64845070</v>
      </c>
      <c r="AB107">
        <f t="shared" si="83"/>
        <v>81.09</v>
      </c>
      <c r="AC107">
        <f t="shared" si="84"/>
        <v>0</v>
      </c>
      <c r="AD107">
        <f t="shared" si="104"/>
        <v>81.09</v>
      </c>
      <c r="AE107">
        <f t="shared" si="105"/>
        <v>13.13</v>
      </c>
      <c r="AF107">
        <f t="shared" si="106"/>
        <v>0</v>
      </c>
      <c r="AG107">
        <f t="shared" si="85"/>
        <v>0</v>
      </c>
      <c r="AH107">
        <f t="shared" si="107"/>
        <v>0</v>
      </c>
      <c r="AI107">
        <f t="shared" si="108"/>
        <v>0.91199999999999992</v>
      </c>
      <c r="AJ107">
        <f t="shared" si="86"/>
        <v>0</v>
      </c>
      <c r="AK107">
        <v>67.569999999999993</v>
      </c>
      <c r="AL107">
        <v>0</v>
      </c>
      <c r="AM107">
        <v>67.569999999999993</v>
      </c>
      <c r="AN107">
        <v>10.94</v>
      </c>
      <c r="AO107">
        <v>0</v>
      </c>
      <c r="AP107">
        <v>0</v>
      </c>
      <c r="AQ107">
        <v>0</v>
      </c>
      <c r="AR107">
        <v>0.76</v>
      </c>
      <c r="AS107">
        <v>0</v>
      </c>
      <c r="AT107">
        <v>89</v>
      </c>
      <c r="AU107">
        <v>41</v>
      </c>
      <c r="AV107">
        <v>1</v>
      </c>
      <c r="AW107">
        <v>1</v>
      </c>
      <c r="AZ107">
        <v>1</v>
      </c>
      <c r="BA107">
        <v>50.93</v>
      </c>
      <c r="BB107">
        <v>14.23</v>
      </c>
      <c r="BC107">
        <v>1</v>
      </c>
      <c r="BD107" t="s">
        <v>3</v>
      </c>
      <c r="BE107" t="s">
        <v>3</v>
      </c>
      <c r="BF107" t="s">
        <v>3</v>
      </c>
      <c r="BG107" t="s">
        <v>3</v>
      </c>
      <c r="BH107">
        <v>0</v>
      </c>
      <c r="BI107">
        <v>1</v>
      </c>
      <c r="BJ107" t="s">
        <v>68</v>
      </c>
      <c r="BM107">
        <v>1007</v>
      </c>
      <c r="BN107">
        <v>0</v>
      </c>
      <c r="BO107" t="s">
        <v>66</v>
      </c>
      <c r="BP107">
        <v>1</v>
      </c>
      <c r="BQ107">
        <v>2</v>
      </c>
      <c r="BR107">
        <v>0</v>
      </c>
      <c r="BS107">
        <v>50.93</v>
      </c>
      <c r="BT107">
        <v>1</v>
      </c>
      <c r="BU107">
        <v>1</v>
      </c>
      <c r="BV107">
        <v>1</v>
      </c>
      <c r="BW107">
        <v>1</v>
      </c>
      <c r="BX107">
        <v>1</v>
      </c>
      <c r="BY107" t="s">
        <v>3</v>
      </c>
      <c r="BZ107">
        <v>89</v>
      </c>
      <c r="CA107">
        <v>41</v>
      </c>
      <c r="CB107" t="s">
        <v>3</v>
      </c>
      <c r="CE107">
        <v>0</v>
      </c>
      <c r="CF107">
        <v>0</v>
      </c>
      <c r="CG107">
        <v>0</v>
      </c>
      <c r="CM107">
        <v>0</v>
      </c>
      <c r="CN107" t="s">
        <v>290</v>
      </c>
      <c r="CO107">
        <v>0</v>
      </c>
      <c r="CP107">
        <f t="shared" si="87"/>
        <v>358</v>
      </c>
      <c r="CQ107">
        <f t="shared" si="88"/>
        <v>0</v>
      </c>
      <c r="CR107">
        <f t="shared" si="109"/>
        <v>1153.9271800000001</v>
      </c>
      <c r="CS107">
        <f t="shared" si="89"/>
        <v>668.71090000000004</v>
      </c>
      <c r="CT107">
        <f t="shared" si="90"/>
        <v>0</v>
      </c>
      <c r="CU107">
        <f t="shared" si="91"/>
        <v>0</v>
      </c>
      <c r="CV107">
        <f t="shared" si="92"/>
        <v>0</v>
      </c>
      <c r="CW107">
        <f t="shared" si="93"/>
        <v>0.91199999999999992</v>
      </c>
      <c r="CX107">
        <f t="shared" si="94"/>
        <v>0</v>
      </c>
      <c r="CY107">
        <f t="shared" si="95"/>
        <v>184.23</v>
      </c>
      <c r="CZ107">
        <f t="shared" si="96"/>
        <v>84.87</v>
      </c>
      <c r="DB107">
        <v>40</v>
      </c>
      <c r="DC107" t="s">
        <v>3</v>
      </c>
      <c r="DD107" t="s">
        <v>3</v>
      </c>
      <c r="DE107" t="s">
        <v>27</v>
      </c>
      <c r="DF107" t="s">
        <v>27</v>
      </c>
      <c r="DG107" t="s">
        <v>27</v>
      </c>
      <c r="DH107" t="s">
        <v>3</v>
      </c>
      <c r="DI107" t="s">
        <v>27</v>
      </c>
      <c r="DJ107" t="s">
        <v>27</v>
      </c>
      <c r="DK107" t="s">
        <v>3</v>
      </c>
      <c r="DL107" t="s">
        <v>3</v>
      </c>
      <c r="DM107" t="s">
        <v>3</v>
      </c>
      <c r="DN107">
        <v>0</v>
      </c>
      <c r="DO107">
        <v>0</v>
      </c>
      <c r="DP107">
        <v>1</v>
      </c>
      <c r="DQ107">
        <v>1</v>
      </c>
      <c r="DU107">
        <v>1013</v>
      </c>
      <c r="DV107" t="s">
        <v>56</v>
      </c>
      <c r="DW107" t="s">
        <v>56</v>
      </c>
      <c r="DX107">
        <v>1</v>
      </c>
      <c r="DZ107" t="s">
        <v>3</v>
      </c>
      <c r="EA107" t="s">
        <v>3</v>
      </c>
      <c r="EB107" t="s">
        <v>3</v>
      </c>
      <c r="EC107" t="s">
        <v>3</v>
      </c>
      <c r="EE107">
        <v>56792876</v>
      </c>
      <c r="EF107">
        <v>2</v>
      </c>
      <c r="EG107" t="s">
        <v>28</v>
      </c>
      <c r="EH107">
        <v>1</v>
      </c>
      <c r="EI107" t="s">
        <v>29</v>
      </c>
      <c r="EJ107">
        <v>1</v>
      </c>
      <c r="EK107">
        <v>1007</v>
      </c>
      <c r="EL107" t="s">
        <v>30</v>
      </c>
      <c r="EM107" t="s">
        <v>31</v>
      </c>
      <c r="EO107" t="s">
        <v>32</v>
      </c>
      <c r="EQ107">
        <v>131072</v>
      </c>
      <c r="ER107">
        <v>67.569999999999993</v>
      </c>
      <c r="ES107">
        <v>0</v>
      </c>
      <c r="ET107">
        <v>67.569999999999993</v>
      </c>
      <c r="EU107">
        <v>10.94</v>
      </c>
      <c r="EV107">
        <v>0</v>
      </c>
      <c r="EW107">
        <v>0</v>
      </c>
      <c r="EX107">
        <v>0.76</v>
      </c>
      <c r="EY107">
        <v>0</v>
      </c>
      <c r="FQ107">
        <v>0</v>
      </c>
      <c r="FR107">
        <v>0</v>
      </c>
      <c r="FS107">
        <v>0</v>
      </c>
      <c r="FX107">
        <v>89</v>
      </c>
      <c r="FY107">
        <v>41</v>
      </c>
      <c r="GA107" t="s">
        <v>3</v>
      </c>
      <c r="GD107">
        <v>1</v>
      </c>
      <c r="GF107">
        <v>1799801571</v>
      </c>
      <c r="GG107">
        <v>2</v>
      </c>
      <c r="GH107">
        <v>1</v>
      </c>
      <c r="GI107">
        <v>2</v>
      </c>
      <c r="GJ107">
        <v>0</v>
      </c>
      <c r="GK107">
        <v>0</v>
      </c>
      <c r="GL107">
        <f>ROUND(IF(AND(BH107=3,BI107=3,FS107&lt;&gt;0),P107,0),0)</f>
        <v>0</v>
      </c>
      <c r="GM107">
        <f>ROUND(O107+X107+Y107,0)+GX107</f>
        <v>627</v>
      </c>
      <c r="GN107">
        <f t="shared" si="97"/>
        <v>627</v>
      </c>
      <c r="GO107">
        <f t="shared" si="98"/>
        <v>0</v>
      </c>
      <c r="GP107">
        <f t="shared" si="99"/>
        <v>0</v>
      </c>
      <c r="GR107">
        <v>0</v>
      </c>
      <c r="GS107">
        <v>3</v>
      </c>
      <c r="GT107">
        <v>0</v>
      </c>
      <c r="GU107" t="s">
        <v>3</v>
      </c>
      <c r="GV107">
        <f t="shared" si="100"/>
        <v>0</v>
      </c>
      <c r="GW107">
        <v>1</v>
      </c>
      <c r="GX107">
        <f>ROUND(HC107*I107,0)</f>
        <v>0</v>
      </c>
      <c r="HA107">
        <v>0</v>
      </c>
      <c r="HB107">
        <v>0</v>
      </c>
      <c r="HC107">
        <f t="shared" si="101"/>
        <v>0</v>
      </c>
      <c r="HE107" t="s">
        <v>3</v>
      </c>
      <c r="HF107" t="s">
        <v>3</v>
      </c>
      <c r="HM107" t="s">
        <v>3</v>
      </c>
      <c r="HN107" t="s">
        <v>33</v>
      </c>
      <c r="HO107" t="s">
        <v>34</v>
      </c>
      <c r="HP107" t="s">
        <v>35</v>
      </c>
      <c r="HQ107" t="s">
        <v>35</v>
      </c>
      <c r="HS107">
        <v>0</v>
      </c>
      <c r="IK107">
        <v>0</v>
      </c>
    </row>
    <row r="108" spans="1:255" x14ac:dyDescent="0.2">
      <c r="A108" s="2">
        <v>17</v>
      </c>
      <c r="B108" s="2">
        <v>1</v>
      </c>
      <c r="C108" s="2">
        <f>ROW(SmtRes!A96)</f>
        <v>96</v>
      </c>
      <c r="D108" s="2">
        <f>ROW(EtalonRes!A96)</f>
        <v>96</v>
      </c>
      <c r="E108" s="2" t="s">
        <v>162</v>
      </c>
      <c r="F108" s="2" t="s">
        <v>70</v>
      </c>
      <c r="G108" s="2" t="s">
        <v>71</v>
      </c>
      <c r="H108" s="2" t="s">
        <v>56</v>
      </c>
      <c r="I108" s="2">
        <f t="shared" si="102"/>
        <v>0.31</v>
      </c>
      <c r="J108" s="2">
        <v>0</v>
      </c>
      <c r="K108" s="2">
        <f t="shared" si="103"/>
        <v>0.31</v>
      </c>
      <c r="L108" s="2"/>
      <c r="M108" s="2"/>
      <c r="N108" s="2"/>
      <c r="O108" s="2">
        <f>ROUND(CP108,2)</f>
        <v>50.94</v>
      </c>
      <c r="P108" s="2">
        <f>ROUND(CQ108*I108,2)</f>
        <v>0</v>
      </c>
      <c r="Q108" s="2">
        <f>ROUND(CR108*I108,2)</f>
        <v>50.94</v>
      </c>
      <c r="R108" s="2">
        <f>ROUND(CS108*I108,2)</f>
        <v>8.25</v>
      </c>
      <c r="S108" s="2">
        <f>ROUND(CT108*I108,2)</f>
        <v>0</v>
      </c>
      <c r="T108" s="2">
        <f>ROUND(CU108*I108,2)</f>
        <v>0</v>
      </c>
      <c r="U108" s="2">
        <f t="shared" si="81"/>
        <v>0</v>
      </c>
      <c r="V108" s="2">
        <f t="shared" si="82"/>
        <v>0.57287999999999994</v>
      </c>
      <c r="W108" s="2">
        <f>ROUND(CX108*I108,2)</f>
        <v>0</v>
      </c>
      <c r="X108" s="2">
        <f>ROUND(CY108,2)</f>
        <v>7.34</v>
      </c>
      <c r="Y108" s="2">
        <f>ROUND(CZ108,2)</f>
        <v>3.38</v>
      </c>
      <c r="Z108" s="2"/>
      <c r="AA108" s="2">
        <v>64845073</v>
      </c>
      <c r="AB108" s="2">
        <f t="shared" si="83"/>
        <v>164.31</v>
      </c>
      <c r="AC108" s="2">
        <f t="shared" si="84"/>
        <v>0</v>
      </c>
      <c r="AD108" s="2">
        <f t="shared" si="104"/>
        <v>164.31</v>
      </c>
      <c r="AE108" s="2">
        <f t="shared" si="105"/>
        <v>26.62</v>
      </c>
      <c r="AF108" s="2">
        <f t="shared" si="106"/>
        <v>0</v>
      </c>
      <c r="AG108" s="2">
        <f t="shared" si="85"/>
        <v>0</v>
      </c>
      <c r="AH108" s="2">
        <f t="shared" si="107"/>
        <v>0</v>
      </c>
      <c r="AI108" s="2">
        <f t="shared" si="108"/>
        <v>1.8479999999999999</v>
      </c>
      <c r="AJ108" s="2">
        <f t="shared" si="86"/>
        <v>0</v>
      </c>
      <c r="AK108" s="2">
        <v>136.91999999999999</v>
      </c>
      <c r="AL108" s="2">
        <v>0</v>
      </c>
      <c r="AM108" s="2">
        <v>136.91999999999999</v>
      </c>
      <c r="AN108" s="2">
        <v>22.18</v>
      </c>
      <c r="AO108" s="2">
        <v>0</v>
      </c>
      <c r="AP108" s="2">
        <v>0</v>
      </c>
      <c r="AQ108" s="2">
        <v>0</v>
      </c>
      <c r="AR108" s="2">
        <v>1.54</v>
      </c>
      <c r="AS108" s="2">
        <v>0</v>
      </c>
      <c r="AT108" s="2">
        <v>89</v>
      </c>
      <c r="AU108" s="2">
        <v>41</v>
      </c>
      <c r="AV108" s="2">
        <v>1</v>
      </c>
      <c r="AW108" s="2">
        <v>1</v>
      </c>
      <c r="AX108" s="2"/>
      <c r="AY108" s="2"/>
      <c r="AZ108" s="2">
        <v>1</v>
      </c>
      <c r="BA108" s="2">
        <v>1</v>
      </c>
      <c r="BB108" s="2">
        <v>1</v>
      </c>
      <c r="BC108" s="2">
        <v>1</v>
      </c>
      <c r="BD108" s="2" t="s">
        <v>3</v>
      </c>
      <c r="BE108" s="2" t="s">
        <v>3</v>
      </c>
      <c r="BF108" s="2" t="s">
        <v>3</v>
      </c>
      <c r="BG108" s="2" t="s">
        <v>3</v>
      </c>
      <c r="BH108" s="2">
        <v>0</v>
      </c>
      <c r="BI108" s="2">
        <v>1</v>
      </c>
      <c r="BJ108" s="2" t="s">
        <v>72</v>
      </c>
      <c r="BK108" s="2"/>
      <c r="BL108" s="2"/>
      <c r="BM108" s="2">
        <v>1007</v>
      </c>
      <c r="BN108" s="2">
        <v>0</v>
      </c>
      <c r="BO108" s="2" t="s">
        <v>3</v>
      </c>
      <c r="BP108" s="2">
        <v>0</v>
      </c>
      <c r="BQ108" s="2">
        <v>2</v>
      </c>
      <c r="BR108" s="2">
        <v>0</v>
      </c>
      <c r="BS108" s="2">
        <v>1</v>
      </c>
      <c r="BT108" s="2">
        <v>1</v>
      </c>
      <c r="BU108" s="2">
        <v>1</v>
      </c>
      <c r="BV108" s="2">
        <v>1</v>
      </c>
      <c r="BW108" s="2">
        <v>1</v>
      </c>
      <c r="BX108" s="2">
        <v>1</v>
      </c>
      <c r="BY108" s="2" t="s">
        <v>3</v>
      </c>
      <c r="BZ108" s="2">
        <v>89</v>
      </c>
      <c r="CA108" s="2">
        <v>41</v>
      </c>
      <c r="CB108" s="2" t="s">
        <v>3</v>
      </c>
      <c r="CC108" s="2"/>
      <c r="CD108" s="2"/>
      <c r="CE108" s="2">
        <v>0</v>
      </c>
      <c r="CF108" s="2">
        <v>0</v>
      </c>
      <c r="CG108" s="2">
        <v>0</v>
      </c>
      <c r="CH108" s="2"/>
      <c r="CI108" s="2"/>
      <c r="CJ108" s="2"/>
      <c r="CK108" s="2"/>
      <c r="CL108" s="2"/>
      <c r="CM108" s="2">
        <v>0</v>
      </c>
      <c r="CN108" s="2" t="s">
        <v>290</v>
      </c>
      <c r="CO108" s="2">
        <v>0</v>
      </c>
      <c r="CP108" s="2">
        <f t="shared" si="87"/>
        <v>50.94</v>
      </c>
      <c r="CQ108" s="2">
        <f t="shared" si="88"/>
        <v>0</v>
      </c>
      <c r="CR108" s="2">
        <f t="shared" si="109"/>
        <v>164.30799999999999</v>
      </c>
      <c r="CS108" s="2">
        <f t="shared" si="89"/>
        <v>26.62</v>
      </c>
      <c r="CT108" s="2">
        <f t="shared" si="90"/>
        <v>0</v>
      </c>
      <c r="CU108" s="2">
        <f t="shared" si="91"/>
        <v>0</v>
      </c>
      <c r="CV108" s="2">
        <f t="shared" si="92"/>
        <v>0</v>
      </c>
      <c r="CW108" s="2">
        <f t="shared" si="93"/>
        <v>1.8479999999999999</v>
      </c>
      <c r="CX108" s="2">
        <f t="shared" si="94"/>
        <v>0</v>
      </c>
      <c r="CY108" s="2">
        <f t="shared" si="95"/>
        <v>7.3425000000000002</v>
      </c>
      <c r="CZ108" s="2">
        <f t="shared" si="96"/>
        <v>3.3824999999999998</v>
      </c>
      <c r="DA108" s="2"/>
      <c r="DB108" s="2">
        <v>41</v>
      </c>
      <c r="DC108" s="2" t="s">
        <v>3</v>
      </c>
      <c r="DD108" s="2" t="s">
        <v>3</v>
      </c>
      <c r="DE108" s="2" t="s">
        <v>27</v>
      </c>
      <c r="DF108" s="2" t="s">
        <v>27</v>
      </c>
      <c r="DG108" s="2" t="s">
        <v>27</v>
      </c>
      <c r="DH108" s="2" t="s">
        <v>3</v>
      </c>
      <c r="DI108" s="2" t="s">
        <v>27</v>
      </c>
      <c r="DJ108" s="2" t="s">
        <v>27</v>
      </c>
      <c r="DK108" s="2" t="s">
        <v>3</v>
      </c>
      <c r="DL108" s="2" t="s">
        <v>3</v>
      </c>
      <c r="DM108" s="2" t="s">
        <v>3</v>
      </c>
      <c r="DN108" s="2">
        <v>0</v>
      </c>
      <c r="DO108" s="2">
        <v>0</v>
      </c>
      <c r="DP108" s="2">
        <v>1</v>
      </c>
      <c r="DQ108" s="2">
        <v>1</v>
      </c>
      <c r="DR108" s="2"/>
      <c r="DS108" s="2"/>
      <c r="DT108" s="2"/>
      <c r="DU108" s="2">
        <v>1013</v>
      </c>
      <c r="DV108" s="2" t="s">
        <v>56</v>
      </c>
      <c r="DW108" s="2" t="s">
        <v>56</v>
      </c>
      <c r="DX108" s="2">
        <v>1</v>
      </c>
      <c r="DY108" s="2"/>
      <c r="DZ108" s="2" t="s">
        <v>3</v>
      </c>
      <c r="EA108" s="2" t="s">
        <v>3</v>
      </c>
      <c r="EB108" s="2" t="s">
        <v>3</v>
      </c>
      <c r="EC108" s="2" t="s">
        <v>3</v>
      </c>
      <c r="ED108" s="2"/>
      <c r="EE108" s="2">
        <v>56792876</v>
      </c>
      <c r="EF108" s="2">
        <v>2</v>
      </c>
      <c r="EG108" s="2" t="s">
        <v>28</v>
      </c>
      <c r="EH108" s="2">
        <v>1</v>
      </c>
      <c r="EI108" s="2" t="s">
        <v>29</v>
      </c>
      <c r="EJ108" s="2">
        <v>1</v>
      </c>
      <c r="EK108" s="2">
        <v>1007</v>
      </c>
      <c r="EL108" s="2" t="s">
        <v>30</v>
      </c>
      <c r="EM108" s="2" t="s">
        <v>31</v>
      </c>
      <c r="EN108" s="2"/>
      <c r="EO108" s="2" t="s">
        <v>32</v>
      </c>
      <c r="EP108" s="2"/>
      <c r="EQ108" s="2">
        <v>131072</v>
      </c>
      <c r="ER108" s="2">
        <v>136.91999999999999</v>
      </c>
      <c r="ES108" s="2">
        <v>0</v>
      </c>
      <c r="ET108" s="2">
        <v>136.91999999999999</v>
      </c>
      <c r="EU108" s="2">
        <v>22.18</v>
      </c>
      <c r="EV108" s="2">
        <v>0</v>
      </c>
      <c r="EW108" s="2">
        <v>0</v>
      </c>
      <c r="EX108" s="2">
        <v>1.54</v>
      </c>
      <c r="EY108" s="2">
        <v>0</v>
      </c>
      <c r="EZ108" s="2"/>
      <c r="FA108" s="2"/>
      <c r="FB108" s="2"/>
      <c r="FC108" s="2"/>
      <c r="FD108" s="2"/>
      <c r="FE108" s="2"/>
      <c r="FF108" s="2"/>
      <c r="FG108" s="2"/>
      <c r="FH108" s="2"/>
      <c r="FI108" s="2"/>
      <c r="FJ108" s="2"/>
      <c r="FK108" s="2"/>
      <c r="FL108" s="2"/>
      <c r="FM108" s="2"/>
      <c r="FN108" s="2"/>
      <c r="FO108" s="2"/>
      <c r="FP108" s="2"/>
      <c r="FQ108" s="2">
        <v>0</v>
      </c>
      <c r="FR108" s="2">
        <v>0</v>
      </c>
      <c r="FS108" s="2">
        <v>0</v>
      </c>
      <c r="FT108" s="2"/>
      <c r="FU108" s="2"/>
      <c r="FV108" s="2"/>
      <c r="FW108" s="2"/>
      <c r="FX108" s="2">
        <v>89</v>
      </c>
      <c r="FY108" s="2">
        <v>41</v>
      </c>
      <c r="FZ108" s="2"/>
      <c r="GA108" s="2" t="s">
        <v>3</v>
      </c>
      <c r="GB108" s="2"/>
      <c r="GC108" s="2"/>
      <c r="GD108" s="2">
        <v>1</v>
      </c>
      <c r="GE108" s="2"/>
      <c r="GF108" s="2">
        <v>1625232767</v>
      </c>
      <c r="GG108" s="2">
        <v>2</v>
      </c>
      <c r="GH108" s="2">
        <v>1</v>
      </c>
      <c r="GI108" s="2">
        <v>-2</v>
      </c>
      <c r="GJ108" s="2">
        <v>0</v>
      </c>
      <c r="GK108" s="2">
        <v>0</v>
      </c>
      <c r="GL108" s="2">
        <f>ROUND(IF(AND(BH108=3,BI108=3,FS108&lt;&gt;0),P108,0),2)</f>
        <v>0</v>
      </c>
      <c r="GM108" s="2">
        <f>ROUND(O108+X108+Y108,2)+GX108</f>
        <v>61.66</v>
      </c>
      <c r="GN108" s="2">
        <f t="shared" si="97"/>
        <v>61.66</v>
      </c>
      <c r="GO108" s="2">
        <f t="shared" si="98"/>
        <v>0</v>
      </c>
      <c r="GP108" s="2">
        <f t="shared" si="99"/>
        <v>0</v>
      </c>
      <c r="GQ108" s="2"/>
      <c r="GR108" s="2">
        <v>0</v>
      </c>
      <c r="GS108" s="2">
        <v>3</v>
      </c>
      <c r="GT108" s="2">
        <v>0</v>
      </c>
      <c r="GU108" s="2" t="s">
        <v>3</v>
      </c>
      <c r="GV108" s="2">
        <f t="shared" si="100"/>
        <v>0</v>
      </c>
      <c r="GW108" s="2">
        <v>1</v>
      </c>
      <c r="GX108" s="2">
        <f>ROUND(HC108*I108,2)</f>
        <v>0</v>
      </c>
      <c r="GY108" s="2"/>
      <c r="GZ108" s="2"/>
      <c r="HA108" s="2">
        <v>0</v>
      </c>
      <c r="HB108" s="2">
        <v>0</v>
      </c>
      <c r="HC108" s="2">
        <f t="shared" si="101"/>
        <v>0</v>
      </c>
      <c r="HD108" s="2"/>
      <c r="HE108" s="2" t="s">
        <v>3</v>
      </c>
      <c r="HF108" s="2" t="s">
        <v>3</v>
      </c>
      <c r="HG108" s="2"/>
      <c r="HH108" s="2"/>
      <c r="HI108" s="2"/>
      <c r="HJ108" s="2"/>
      <c r="HK108" s="2"/>
      <c r="HL108" s="2"/>
      <c r="HM108" s="2" t="s">
        <v>3</v>
      </c>
      <c r="HN108" s="2" t="s">
        <v>33</v>
      </c>
      <c r="HO108" s="2" t="s">
        <v>34</v>
      </c>
      <c r="HP108" s="2" t="s">
        <v>35</v>
      </c>
      <c r="HQ108" s="2" t="s">
        <v>35</v>
      </c>
      <c r="HR108" s="2"/>
      <c r="HS108" s="2">
        <v>0</v>
      </c>
      <c r="HT108" s="2"/>
      <c r="HU108" s="2"/>
      <c r="HV108" s="2"/>
      <c r="HW108" s="2"/>
      <c r="HX108" s="2"/>
      <c r="HY108" s="2"/>
      <c r="HZ108" s="2"/>
      <c r="IA108" s="2"/>
      <c r="IB108" s="2"/>
      <c r="IC108" s="2"/>
      <c r="ID108" s="2"/>
      <c r="IE108" s="2"/>
      <c r="IF108" s="2"/>
      <c r="IG108" s="2"/>
      <c r="IH108" s="2"/>
      <c r="II108" s="2"/>
      <c r="IJ108" s="2"/>
      <c r="IK108" s="2">
        <v>0</v>
      </c>
      <c r="IL108" s="2"/>
      <c r="IM108" s="2"/>
      <c r="IN108" s="2"/>
      <c r="IO108" s="2"/>
      <c r="IP108" s="2"/>
      <c r="IQ108" s="2"/>
      <c r="IR108" s="2"/>
      <c r="IS108" s="2"/>
      <c r="IT108" s="2"/>
      <c r="IU108" s="2"/>
    </row>
    <row r="109" spans="1:255" x14ac:dyDescent="0.2">
      <c r="A109">
        <v>17</v>
      </c>
      <c r="B109">
        <v>1</v>
      </c>
      <c r="C109">
        <f>ROW(SmtRes!A98)</f>
        <v>98</v>
      </c>
      <c r="D109">
        <f>ROW(EtalonRes!A98)</f>
        <v>98</v>
      </c>
      <c r="E109" t="s">
        <v>162</v>
      </c>
      <c r="F109" t="s">
        <v>70</v>
      </c>
      <c r="G109" t="s">
        <v>71</v>
      </c>
      <c r="H109" t="s">
        <v>56</v>
      </c>
      <c r="I109">
        <f t="shared" si="102"/>
        <v>0.31</v>
      </c>
      <c r="J109">
        <v>0</v>
      </c>
      <c r="K109">
        <f t="shared" si="103"/>
        <v>0.31</v>
      </c>
      <c r="O109">
        <f>ROUND(CP109,0)</f>
        <v>725</v>
      </c>
      <c r="P109">
        <f>ROUND(CQ109*I109,0)</f>
        <v>0</v>
      </c>
      <c r="Q109">
        <f>ROUND(CR109*I109,0)</f>
        <v>725</v>
      </c>
      <c r="R109">
        <f>ROUND(CS109*I109,0)</f>
        <v>420</v>
      </c>
      <c r="S109">
        <f>ROUND(CT109*I109,0)</f>
        <v>0</v>
      </c>
      <c r="T109">
        <f>ROUND(CU109*I109,0)</f>
        <v>0</v>
      </c>
      <c r="U109">
        <f t="shared" si="81"/>
        <v>0</v>
      </c>
      <c r="V109">
        <f t="shared" si="82"/>
        <v>0.57287999999999994</v>
      </c>
      <c r="W109">
        <f>ROUND(CX109*I109,0)</f>
        <v>0</v>
      </c>
      <c r="X109">
        <f>ROUND(CY109,0)</f>
        <v>374</v>
      </c>
      <c r="Y109">
        <f>ROUND(CZ109,0)</f>
        <v>172</v>
      </c>
      <c r="AA109">
        <v>64845070</v>
      </c>
      <c r="AB109">
        <f t="shared" si="83"/>
        <v>164.31</v>
      </c>
      <c r="AC109">
        <f t="shared" si="84"/>
        <v>0</v>
      </c>
      <c r="AD109">
        <f t="shared" si="104"/>
        <v>164.31</v>
      </c>
      <c r="AE109">
        <f t="shared" si="105"/>
        <v>26.62</v>
      </c>
      <c r="AF109">
        <f t="shared" si="106"/>
        <v>0</v>
      </c>
      <c r="AG109">
        <f t="shared" si="85"/>
        <v>0</v>
      </c>
      <c r="AH109">
        <f t="shared" si="107"/>
        <v>0</v>
      </c>
      <c r="AI109">
        <f t="shared" si="108"/>
        <v>1.8479999999999999</v>
      </c>
      <c r="AJ109">
        <f t="shared" si="86"/>
        <v>0</v>
      </c>
      <c r="AK109">
        <v>136.91999999999999</v>
      </c>
      <c r="AL109">
        <v>0</v>
      </c>
      <c r="AM109">
        <v>136.91999999999999</v>
      </c>
      <c r="AN109">
        <v>22.18</v>
      </c>
      <c r="AO109">
        <v>0</v>
      </c>
      <c r="AP109">
        <v>0</v>
      </c>
      <c r="AQ109">
        <v>0</v>
      </c>
      <c r="AR109">
        <v>1.54</v>
      </c>
      <c r="AS109">
        <v>0</v>
      </c>
      <c r="AT109">
        <v>89</v>
      </c>
      <c r="AU109">
        <v>41</v>
      </c>
      <c r="AV109">
        <v>1</v>
      </c>
      <c r="AW109">
        <v>1</v>
      </c>
      <c r="AZ109">
        <v>1</v>
      </c>
      <c r="BA109">
        <v>50.93</v>
      </c>
      <c r="BB109">
        <v>14.23</v>
      </c>
      <c r="BC109">
        <v>1</v>
      </c>
      <c r="BD109" t="s">
        <v>3</v>
      </c>
      <c r="BE109" t="s">
        <v>3</v>
      </c>
      <c r="BF109" t="s">
        <v>3</v>
      </c>
      <c r="BG109" t="s">
        <v>3</v>
      </c>
      <c r="BH109">
        <v>0</v>
      </c>
      <c r="BI109">
        <v>1</v>
      </c>
      <c r="BJ109" t="s">
        <v>72</v>
      </c>
      <c r="BM109">
        <v>1007</v>
      </c>
      <c r="BN109">
        <v>0</v>
      </c>
      <c r="BO109" t="s">
        <v>70</v>
      </c>
      <c r="BP109">
        <v>1</v>
      </c>
      <c r="BQ109">
        <v>2</v>
      </c>
      <c r="BR109">
        <v>0</v>
      </c>
      <c r="BS109">
        <v>50.93</v>
      </c>
      <c r="BT109">
        <v>1</v>
      </c>
      <c r="BU109">
        <v>1</v>
      </c>
      <c r="BV109">
        <v>1</v>
      </c>
      <c r="BW109">
        <v>1</v>
      </c>
      <c r="BX109">
        <v>1</v>
      </c>
      <c r="BY109" t="s">
        <v>3</v>
      </c>
      <c r="BZ109">
        <v>89</v>
      </c>
      <c r="CA109">
        <v>41</v>
      </c>
      <c r="CB109" t="s">
        <v>3</v>
      </c>
      <c r="CE109">
        <v>0</v>
      </c>
      <c r="CF109">
        <v>0</v>
      </c>
      <c r="CG109">
        <v>0</v>
      </c>
      <c r="CM109">
        <v>0</v>
      </c>
      <c r="CN109" t="s">
        <v>290</v>
      </c>
      <c r="CO109">
        <v>0</v>
      </c>
      <c r="CP109">
        <f t="shared" si="87"/>
        <v>725</v>
      </c>
      <c r="CQ109">
        <f t="shared" si="88"/>
        <v>0</v>
      </c>
      <c r="CR109">
        <f t="shared" si="109"/>
        <v>2338.2496399999995</v>
      </c>
      <c r="CS109">
        <f t="shared" si="89"/>
        <v>1355.7565999999999</v>
      </c>
      <c r="CT109">
        <f t="shared" si="90"/>
        <v>0</v>
      </c>
      <c r="CU109">
        <f t="shared" si="91"/>
        <v>0</v>
      </c>
      <c r="CV109">
        <f t="shared" si="92"/>
        <v>0</v>
      </c>
      <c r="CW109">
        <f t="shared" si="93"/>
        <v>1.8479999999999999</v>
      </c>
      <c r="CX109">
        <f t="shared" si="94"/>
        <v>0</v>
      </c>
      <c r="CY109">
        <f t="shared" si="95"/>
        <v>373.8</v>
      </c>
      <c r="CZ109">
        <f t="shared" si="96"/>
        <v>172.2</v>
      </c>
      <c r="DB109">
        <v>42</v>
      </c>
      <c r="DC109" t="s">
        <v>3</v>
      </c>
      <c r="DD109" t="s">
        <v>3</v>
      </c>
      <c r="DE109" t="s">
        <v>27</v>
      </c>
      <c r="DF109" t="s">
        <v>27</v>
      </c>
      <c r="DG109" t="s">
        <v>27</v>
      </c>
      <c r="DH109" t="s">
        <v>3</v>
      </c>
      <c r="DI109" t="s">
        <v>27</v>
      </c>
      <c r="DJ109" t="s">
        <v>27</v>
      </c>
      <c r="DK109" t="s">
        <v>3</v>
      </c>
      <c r="DL109" t="s">
        <v>3</v>
      </c>
      <c r="DM109" t="s">
        <v>3</v>
      </c>
      <c r="DN109">
        <v>0</v>
      </c>
      <c r="DO109">
        <v>0</v>
      </c>
      <c r="DP109">
        <v>1</v>
      </c>
      <c r="DQ109">
        <v>1</v>
      </c>
      <c r="DU109">
        <v>1013</v>
      </c>
      <c r="DV109" t="s">
        <v>56</v>
      </c>
      <c r="DW109" t="s">
        <v>56</v>
      </c>
      <c r="DX109">
        <v>1</v>
      </c>
      <c r="DZ109" t="s">
        <v>3</v>
      </c>
      <c r="EA109" t="s">
        <v>3</v>
      </c>
      <c r="EB109" t="s">
        <v>3</v>
      </c>
      <c r="EC109" t="s">
        <v>3</v>
      </c>
      <c r="EE109">
        <v>56792876</v>
      </c>
      <c r="EF109">
        <v>2</v>
      </c>
      <c r="EG109" t="s">
        <v>28</v>
      </c>
      <c r="EH109">
        <v>1</v>
      </c>
      <c r="EI109" t="s">
        <v>29</v>
      </c>
      <c r="EJ109">
        <v>1</v>
      </c>
      <c r="EK109">
        <v>1007</v>
      </c>
      <c r="EL109" t="s">
        <v>30</v>
      </c>
      <c r="EM109" t="s">
        <v>31</v>
      </c>
      <c r="EO109" t="s">
        <v>32</v>
      </c>
      <c r="EQ109">
        <v>131072</v>
      </c>
      <c r="ER109">
        <v>136.91999999999999</v>
      </c>
      <c r="ES109">
        <v>0</v>
      </c>
      <c r="ET109">
        <v>136.91999999999999</v>
      </c>
      <c r="EU109">
        <v>22.18</v>
      </c>
      <c r="EV109">
        <v>0</v>
      </c>
      <c r="EW109">
        <v>0</v>
      </c>
      <c r="EX109">
        <v>1.54</v>
      </c>
      <c r="EY109">
        <v>0</v>
      </c>
      <c r="FQ109">
        <v>0</v>
      </c>
      <c r="FR109">
        <v>0</v>
      </c>
      <c r="FS109">
        <v>0</v>
      </c>
      <c r="FX109">
        <v>89</v>
      </c>
      <c r="FY109">
        <v>41</v>
      </c>
      <c r="GA109" t="s">
        <v>3</v>
      </c>
      <c r="GD109">
        <v>1</v>
      </c>
      <c r="GF109">
        <v>1625232767</v>
      </c>
      <c r="GG109">
        <v>2</v>
      </c>
      <c r="GH109">
        <v>1</v>
      </c>
      <c r="GI109">
        <v>2</v>
      </c>
      <c r="GJ109">
        <v>0</v>
      </c>
      <c r="GK109">
        <v>0</v>
      </c>
      <c r="GL109">
        <f>ROUND(IF(AND(BH109=3,BI109=3,FS109&lt;&gt;0),P109,0),0)</f>
        <v>0</v>
      </c>
      <c r="GM109">
        <f>ROUND(O109+X109+Y109,0)+GX109</f>
        <v>1271</v>
      </c>
      <c r="GN109">
        <f t="shared" si="97"/>
        <v>1271</v>
      </c>
      <c r="GO109">
        <f t="shared" si="98"/>
        <v>0</v>
      </c>
      <c r="GP109">
        <f t="shared" si="99"/>
        <v>0</v>
      </c>
      <c r="GR109">
        <v>0</v>
      </c>
      <c r="GS109">
        <v>3</v>
      </c>
      <c r="GT109">
        <v>0</v>
      </c>
      <c r="GU109" t="s">
        <v>3</v>
      </c>
      <c r="GV109">
        <f t="shared" si="100"/>
        <v>0</v>
      </c>
      <c r="GW109">
        <v>1</v>
      </c>
      <c r="GX109">
        <f>ROUND(HC109*I109,0)</f>
        <v>0</v>
      </c>
      <c r="HA109">
        <v>0</v>
      </c>
      <c r="HB109">
        <v>0</v>
      </c>
      <c r="HC109">
        <f t="shared" si="101"/>
        <v>0</v>
      </c>
      <c r="HE109" t="s">
        <v>3</v>
      </c>
      <c r="HF109" t="s">
        <v>3</v>
      </c>
      <c r="HM109" t="s">
        <v>3</v>
      </c>
      <c r="HN109" t="s">
        <v>33</v>
      </c>
      <c r="HO109" t="s">
        <v>34</v>
      </c>
      <c r="HP109" t="s">
        <v>35</v>
      </c>
      <c r="HQ109" t="s">
        <v>35</v>
      </c>
      <c r="HS109">
        <v>0</v>
      </c>
      <c r="IK109">
        <v>0</v>
      </c>
    </row>
    <row r="110" spans="1:255" x14ac:dyDescent="0.2">
      <c r="A110" s="2">
        <v>17</v>
      </c>
      <c r="B110" s="2">
        <v>1</v>
      </c>
      <c r="C110" s="2">
        <f>ROW(SmtRes!A102)</f>
        <v>102</v>
      </c>
      <c r="D110" s="2">
        <f>ROW(EtalonRes!A102)</f>
        <v>102</v>
      </c>
      <c r="E110" s="2" t="s">
        <v>163</v>
      </c>
      <c r="F110" s="2" t="s">
        <v>74</v>
      </c>
      <c r="G110" s="2" t="s">
        <v>75</v>
      </c>
      <c r="H110" s="2" t="s">
        <v>56</v>
      </c>
      <c r="I110" s="2">
        <f t="shared" si="102"/>
        <v>0.31</v>
      </c>
      <c r="J110" s="2">
        <v>0</v>
      </c>
      <c r="K110" s="2">
        <f t="shared" si="103"/>
        <v>0.31</v>
      </c>
      <c r="L110" s="2"/>
      <c r="M110" s="2"/>
      <c r="N110" s="2"/>
      <c r="O110" s="2">
        <f>ROUND(CP110,2)</f>
        <v>59.92</v>
      </c>
      <c r="P110" s="2">
        <f>ROUND(CQ110*I110,2)</f>
        <v>0</v>
      </c>
      <c r="Q110" s="2">
        <f>ROUND(CR110*I110,2)</f>
        <v>51.85</v>
      </c>
      <c r="R110" s="2">
        <f>ROUND(CS110*I110,2)</f>
        <v>8.57</v>
      </c>
      <c r="S110" s="2">
        <f>ROUND(CT110*I110,2)</f>
        <v>8.07</v>
      </c>
      <c r="T110" s="2">
        <f>ROUND(CU110*I110,2)</f>
        <v>0</v>
      </c>
      <c r="U110" s="2">
        <f t="shared" si="81"/>
        <v>1.03416</v>
      </c>
      <c r="V110" s="2">
        <f t="shared" si="82"/>
        <v>0.59519999999999995</v>
      </c>
      <c r="W110" s="2">
        <f>ROUND(CX110*I110,2)</f>
        <v>0</v>
      </c>
      <c r="X110" s="2">
        <f>ROUND(CY110,2)</f>
        <v>14.81</v>
      </c>
      <c r="Y110" s="2">
        <f>ROUND(CZ110,2)</f>
        <v>6.82</v>
      </c>
      <c r="Z110" s="2"/>
      <c r="AA110" s="2">
        <v>64845073</v>
      </c>
      <c r="AB110" s="2">
        <f t="shared" si="83"/>
        <v>193.28</v>
      </c>
      <c r="AC110" s="2">
        <f t="shared" si="84"/>
        <v>0</v>
      </c>
      <c r="AD110" s="2">
        <f t="shared" si="104"/>
        <v>167.26</v>
      </c>
      <c r="AE110" s="2">
        <f t="shared" si="105"/>
        <v>27.65</v>
      </c>
      <c r="AF110" s="2">
        <f t="shared" si="106"/>
        <v>26.02</v>
      </c>
      <c r="AG110" s="2">
        <f t="shared" si="85"/>
        <v>0</v>
      </c>
      <c r="AH110" s="2">
        <f t="shared" si="107"/>
        <v>3.3359999999999999</v>
      </c>
      <c r="AI110" s="2">
        <f t="shared" si="108"/>
        <v>1.92</v>
      </c>
      <c r="AJ110" s="2">
        <f t="shared" si="86"/>
        <v>0</v>
      </c>
      <c r="AK110" s="2">
        <v>161.06</v>
      </c>
      <c r="AL110" s="2">
        <v>0</v>
      </c>
      <c r="AM110" s="2">
        <v>139.38</v>
      </c>
      <c r="AN110" s="2">
        <v>23.04</v>
      </c>
      <c r="AO110" s="2">
        <v>21.68</v>
      </c>
      <c r="AP110" s="2">
        <v>0</v>
      </c>
      <c r="AQ110" s="2">
        <v>2.78</v>
      </c>
      <c r="AR110" s="2">
        <v>1.6</v>
      </c>
      <c r="AS110" s="2">
        <v>0</v>
      </c>
      <c r="AT110" s="2">
        <v>89</v>
      </c>
      <c r="AU110" s="2">
        <v>41</v>
      </c>
      <c r="AV110" s="2">
        <v>1</v>
      </c>
      <c r="AW110" s="2">
        <v>1</v>
      </c>
      <c r="AX110" s="2"/>
      <c r="AY110" s="2"/>
      <c r="AZ110" s="2">
        <v>1</v>
      </c>
      <c r="BA110" s="2">
        <v>1</v>
      </c>
      <c r="BB110" s="2">
        <v>1</v>
      </c>
      <c r="BC110" s="2">
        <v>1</v>
      </c>
      <c r="BD110" s="2" t="s">
        <v>3</v>
      </c>
      <c r="BE110" s="2" t="s">
        <v>3</v>
      </c>
      <c r="BF110" s="2" t="s">
        <v>3</v>
      </c>
      <c r="BG110" s="2" t="s">
        <v>3</v>
      </c>
      <c r="BH110" s="2">
        <v>0</v>
      </c>
      <c r="BI110" s="2">
        <v>1</v>
      </c>
      <c r="BJ110" s="2" t="s">
        <v>76</v>
      </c>
      <c r="BK110" s="2"/>
      <c r="BL110" s="2"/>
      <c r="BM110" s="2">
        <v>1007</v>
      </c>
      <c r="BN110" s="2">
        <v>0</v>
      </c>
      <c r="BO110" s="2" t="s">
        <v>3</v>
      </c>
      <c r="BP110" s="2">
        <v>0</v>
      </c>
      <c r="BQ110" s="2">
        <v>2</v>
      </c>
      <c r="BR110" s="2">
        <v>0</v>
      </c>
      <c r="BS110" s="2">
        <v>1</v>
      </c>
      <c r="BT110" s="2">
        <v>1</v>
      </c>
      <c r="BU110" s="2">
        <v>1</v>
      </c>
      <c r="BV110" s="2">
        <v>1</v>
      </c>
      <c r="BW110" s="2">
        <v>1</v>
      </c>
      <c r="BX110" s="2">
        <v>1</v>
      </c>
      <c r="BY110" s="2" t="s">
        <v>3</v>
      </c>
      <c r="BZ110" s="2">
        <v>89</v>
      </c>
      <c r="CA110" s="2">
        <v>41</v>
      </c>
      <c r="CB110" s="2" t="s">
        <v>3</v>
      </c>
      <c r="CC110" s="2"/>
      <c r="CD110" s="2"/>
      <c r="CE110" s="2">
        <v>0</v>
      </c>
      <c r="CF110" s="2">
        <v>0</v>
      </c>
      <c r="CG110" s="2">
        <v>0</v>
      </c>
      <c r="CH110" s="2"/>
      <c r="CI110" s="2"/>
      <c r="CJ110" s="2"/>
      <c r="CK110" s="2"/>
      <c r="CL110" s="2"/>
      <c r="CM110" s="2">
        <v>0</v>
      </c>
      <c r="CN110" s="2" t="s">
        <v>290</v>
      </c>
      <c r="CO110" s="2">
        <v>0</v>
      </c>
      <c r="CP110" s="2">
        <f t="shared" si="87"/>
        <v>59.92</v>
      </c>
      <c r="CQ110" s="2">
        <f t="shared" si="88"/>
        <v>0</v>
      </c>
      <c r="CR110" s="2">
        <f t="shared" si="109"/>
        <v>167.25800000000001</v>
      </c>
      <c r="CS110" s="2">
        <f t="shared" si="89"/>
        <v>27.65</v>
      </c>
      <c r="CT110" s="2">
        <f t="shared" si="90"/>
        <v>26.02</v>
      </c>
      <c r="CU110" s="2">
        <f t="shared" si="91"/>
        <v>0</v>
      </c>
      <c r="CV110" s="2">
        <f t="shared" si="92"/>
        <v>3.3359999999999999</v>
      </c>
      <c r="CW110" s="2">
        <f t="shared" si="93"/>
        <v>1.92</v>
      </c>
      <c r="CX110" s="2">
        <f t="shared" si="94"/>
        <v>0</v>
      </c>
      <c r="CY110" s="2">
        <f t="shared" si="95"/>
        <v>14.8096</v>
      </c>
      <c r="CZ110" s="2">
        <f t="shared" si="96"/>
        <v>6.8224</v>
      </c>
      <c r="DA110" s="2"/>
      <c r="DB110" s="2">
        <v>43</v>
      </c>
      <c r="DC110" s="2" t="s">
        <v>3</v>
      </c>
      <c r="DD110" s="2" t="s">
        <v>3</v>
      </c>
      <c r="DE110" s="2" t="s">
        <v>27</v>
      </c>
      <c r="DF110" s="2" t="s">
        <v>27</v>
      </c>
      <c r="DG110" s="2" t="s">
        <v>27</v>
      </c>
      <c r="DH110" s="2" t="s">
        <v>3</v>
      </c>
      <c r="DI110" s="2" t="s">
        <v>27</v>
      </c>
      <c r="DJ110" s="2" t="s">
        <v>27</v>
      </c>
      <c r="DK110" s="2" t="s">
        <v>3</v>
      </c>
      <c r="DL110" s="2" t="s">
        <v>3</v>
      </c>
      <c r="DM110" s="2" t="s">
        <v>3</v>
      </c>
      <c r="DN110" s="2">
        <v>0</v>
      </c>
      <c r="DO110" s="2">
        <v>0</v>
      </c>
      <c r="DP110" s="2">
        <v>1</v>
      </c>
      <c r="DQ110" s="2">
        <v>1</v>
      </c>
      <c r="DR110" s="2"/>
      <c r="DS110" s="2"/>
      <c r="DT110" s="2"/>
      <c r="DU110" s="2">
        <v>1013</v>
      </c>
      <c r="DV110" s="2" t="s">
        <v>56</v>
      </c>
      <c r="DW110" s="2" t="s">
        <v>56</v>
      </c>
      <c r="DX110" s="2">
        <v>1</v>
      </c>
      <c r="DY110" s="2"/>
      <c r="DZ110" s="2" t="s">
        <v>3</v>
      </c>
      <c r="EA110" s="2" t="s">
        <v>3</v>
      </c>
      <c r="EB110" s="2" t="s">
        <v>3</v>
      </c>
      <c r="EC110" s="2" t="s">
        <v>3</v>
      </c>
      <c r="ED110" s="2"/>
      <c r="EE110" s="2">
        <v>56792876</v>
      </c>
      <c r="EF110" s="2">
        <v>2</v>
      </c>
      <c r="EG110" s="2" t="s">
        <v>28</v>
      </c>
      <c r="EH110" s="2">
        <v>1</v>
      </c>
      <c r="EI110" s="2" t="s">
        <v>29</v>
      </c>
      <c r="EJ110" s="2">
        <v>1</v>
      </c>
      <c r="EK110" s="2">
        <v>1007</v>
      </c>
      <c r="EL110" s="2" t="s">
        <v>30</v>
      </c>
      <c r="EM110" s="2" t="s">
        <v>31</v>
      </c>
      <c r="EN110" s="2"/>
      <c r="EO110" s="2" t="s">
        <v>32</v>
      </c>
      <c r="EP110" s="2"/>
      <c r="EQ110" s="2">
        <v>131072</v>
      </c>
      <c r="ER110" s="2">
        <v>161.06</v>
      </c>
      <c r="ES110" s="2">
        <v>0</v>
      </c>
      <c r="ET110" s="2">
        <v>139.38</v>
      </c>
      <c r="EU110" s="2">
        <v>23.04</v>
      </c>
      <c r="EV110" s="2">
        <v>21.68</v>
      </c>
      <c r="EW110" s="2">
        <v>2.78</v>
      </c>
      <c r="EX110" s="2">
        <v>1.6</v>
      </c>
      <c r="EY110" s="2">
        <v>0</v>
      </c>
      <c r="EZ110" s="2"/>
      <c r="FA110" s="2"/>
      <c r="FB110" s="2"/>
      <c r="FC110" s="2"/>
      <c r="FD110" s="2"/>
      <c r="FE110" s="2"/>
      <c r="FF110" s="2"/>
      <c r="FG110" s="2"/>
      <c r="FH110" s="2"/>
      <c r="FI110" s="2"/>
      <c r="FJ110" s="2"/>
      <c r="FK110" s="2"/>
      <c r="FL110" s="2"/>
      <c r="FM110" s="2"/>
      <c r="FN110" s="2"/>
      <c r="FO110" s="2"/>
      <c r="FP110" s="2"/>
      <c r="FQ110" s="2">
        <v>0</v>
      </c>
      <c r="FR110" s="2">
        <v>0</v>
      </c>
      <c r="FS110" s="2">
        <v>0</v>
      </c>
      <c r="FT110" s="2"/>
      <c r="FU110" s="2"/>
      <c r="FV110" s="2"/>
      <c r="FW110" s="2"/>
      <c r="FX110" s="2">
        <v>89</v>
      </c>
      <c r="FY110" s="2">
        <v>41</v>
      </c>
      <c r="FZ110" s="2"/>
      <c r="GA110" s="2" t="s">
        <v>3</v>
      </c>
      <c r="GB110" s="2"/>
      <c r="GC110" s="2"/>
      <c r="GD110" s="2">
        <v>1</v>
      </c>
      <c r="GE110" s="2"/>
      <c r="GF110" s="2">
        <v>962684214</v>
      </c>
      <c r="GG110" s="2">
        <v>2</v>
      </c>
      <c r="GH110" s="2">
        <v>1</v>
      </c>
      <c r="GI110" s="2">
        <v>-2</v>
      </c>
      <c r="GJ110" s="2">
        <v>0</v>
      </c>
      <c r="GK110" s="2">
        <v>0</v>
      </c>
      <c r="GL110" s="2">
        <f>ROUND(IF(AND(BH110=3,BI110=3,FS110&lt;&gt;0),P110,0),2)</f>
        <v>0</v>
      </c>
      <c r="GM110" s="2">
        <f>ROUND(O110+X110+Y110,2)+GX110</f>
        <v>81.55</v>
      </c>
      <c r="GN110" s="2">
        <f t="shared" si="97"/>
        <v>81.55</v>
      </c>
      <c r="GO110" s="2">
        <f t="shared" si="98"/>
        <v>0</v>
      </c>
      <c r="GP110" s="2">
        <f t="shared" si="99"/>
        <v>0</v>
      </c>
      <c r="GQ110" s="2"/>
      <c r="GR110" s="2">
        <v>0</v>
      </c>
      <c r="GS110" s="2">
        <v>3</v>
      </c>
      <c r="GT110" s="2">
        <v>0</v>
      </c>
      <c r="GU110" s="2" t="s">
        <v>3</v>
      </c>
      <c r="GV110" s="2">
        <f t="shared" si="100"/>
        <v>0</v>
      </c>
      <c r="GW110" s="2">
        <v>1</v>
      </c>
      <c r="GX110" s="2">
        <f>ROUND(HC110*I110,2)</f>
        <v>0</v>
      </c>
      <c r="GY110" s="2"/>
      <c r="GZ110" s="2"/>
      <c r="HA110" s="2">
        <v>0</v>
      </c>
      <c r="HB110" s="2">
        <v>0</v>
      </c>
      <c r="HC110" s="2">
        <f t="shared" si="101"/>
        <v>0</v>
      </c>
      <c r="HD110" s="2"/>
      <c r="HE110" s="2" t="s">
        <v>3</v>
      </c>
      <c r="HF110" s="2" t="s">
        <v>3</v>
      </c>
      <c r="HG110" s="2"/>
      <c r="HH110" s="2"/>
      <c r="HI110" s="2"/>
      <c r="HJ110" s="2"/>
      <c r="HK110" s="2"/>
      <c r="HL110" s="2"/>
      <c r="HM110" s="2" t="s">
        <v>3</v>
      </c>
      <c r="HN110" s="2" t="s">
        <v>33</v>
      </c>
      <c r="HO110" s="2" t="s">
        <v>34</v>
      </c>
      <c r="HP110" s="2" t="s">
        <v>35</v>
      </c>
      <c r="HQ110" s="2" t="s">
        <v>35</v>
      </c>
      <c r="HR110" s="2"/>
      <c r="HS110" s="2">
        <v>0</v>
      </c>
      <c r="HT110" s="2"/>
      <c r="HU110" s="2"/>
      <c r="HV110" s="2"/>
      <c r="HW110" s="2"/>
      <c r="HX110" s="2"/>
      <c r="HY110" s="2"/>
      <c r="HZ110" s="2"/>
      <c r="IA110" s="2"/>
      <c r="IB110" s="2"/>
      <c r="IC110" s="2"/>
      <c r="ID110" s="2"/>
      <c r="IE110" s="2"/>
      <c r="IF110" s="2"/>
      <c r="IG110" s="2"/>
      <c r="IH110" s="2"/>
      <c r="II110" s="2"/>
      <c r="IJ110" s="2"/>
      <c r="IK110" s="2">
        <v>0</v>
      </c>
      <c r="IL110" s="2"/>
      <c r="IM110" s="2"/>
      <c r="IN110" s="2"/>
      <c r="IO110" s="2"/>
      <c r="IP110" s="2"/>
      <c r="IQ110" s="2"/>
      <c r="IR110" s="2"/>
      <c r="IS110" s="2"/>
      <c r="IT110" s="2"/>
      <c r="IU110" s="2"/>
    </row>
    <row r="111" spans="1:255" x14ac:dyDescent="0.2">
      <c r="A111">
        <v>17</v>
      </c>
      <c r="B111">
        <v>1</v>
      </c>
      <c r="C111">
        <f>ROW(SmtRes!A106)</f>
        <v>106</v>
      </c>
      <c r="D111">
        <f>ROW(EtalonRes!A106)</f>
        <v>106</v>
      </c>
      <c r="E111" t="s">
        <v>163</v>
      </c>
      <c r="F111" t="s">
        <v>74</v>
      </c>
      <c r="G111" t="s">
        <v>75</v>
      </c>
      <c r="H111" t="s">
        <v>56</v>
      </c>
      <c r="I111">
        <f t="shared" si="102"/>
        <v>0.31</v>
      </c>
      <c r="J111">
        <v>0</v>
      </c>
      <c r="K111">
        <f t="shared" si="103"/>
        <v>0.31</v>
      </c>
      <c r="O111">
        <f>ROUND(CP111,0)</f>
        <v>1258</v>
      </c>
      <c r="P111">
        <f>ROUND(CQ111*I111,0)</f>
        <v>0</v>
      </c>
      <c r="Q111">
        <f>ROUND(CR111*I111,0)</f>
        <v>847</v>
      </c>
      <c r="R111">
        <f>ROUND(CS111*I111,0)</f>
        <v>437</v>
      </c>
      <c r="S111">
        <f>ROUND(CT111*I111,0)</f>
        <v>411</v>
      </c>
      <c r="T111">
        <f>ROUND(CU111*I111,0)</f>
        <v>0</v>
      </c>
      <c r="U111">
        <f t="shared" si="81"/>
        <v>1.03416</v>
      </c>
      <c r="V111">
        <f t="shared" si="82"/>
        <v>0.59519999999999995</v>
      </c>
      <c r="W111">
        <f>ROUND(CX111*I111,0)</f>
        <v>0</v>
      </c>
      <c r="X111">
        <f>ROUND(CY111,0)</f>
        <v>755</v>
      </c>
      <c r="Y111">
        <f>ROUND(CZ111,0)</f>
        <v>348</v>
      </c>
      <c r="AA111">
        <v>64845070</v>
      </c>
      <c r="AB111">
        <f t="shared" si="83"/>
        <v>193.28</v>
      </c>
      <c r="AC111">
        <f t="shared" si="84"/>
        <v>0</v>
      </c>
      <c r="AD111">
        <f t="shared" si="104"/>
        <v>167.26</v>
      </c>
      <c r="AE111">
        <f t="shared" si="105"/>
        <v>27.65</v>
      </c>
      <c r="AF111">
        <f t="shared" si="106"/>
        <v>26.02</v>
      </c>
      <c r="AG111">
        <f t="shared" si="85"/>
        <v>0</v>
      </c>
      <c r="AH111">
        <f t="shared" si="107"/>
        <v>3.3359999999999999</v>
      </c>
      <c r="AI111">
        <f t="shared" si="108"/>
        <v>1.92</v>
      </c>
      <c r="AJ111">
        <f t="shared" si="86"/>
        <v>0</v>
      </c>
      <c r="AK111">
        <v>161.06</v>
      </c>
      <c r="AL111">
        <v>0</v>
      </c>
      <c r="AM111">
        <v>139.38</v>
      </c>
      <c r="AN111">
        <v>23.04</v>
      </c>
      <c r="AO111">
        <v>21.68</v>
      </c>
      <c r="AP111">
        <v>0</v>
      </c>
      <c r="AQ111">
        <v>2.78</v>
      </c>
      <c r="AR111">
        <v>1.6</v>
      </c>
      <c r="AS111">
        <v>0</v>
      </c>
      <c r="AT111">
        <v>89</v>
      </c>
      <c r="AU111">
        <v>41</v>
      </c>
      <c r="AV111">
        <v>1</v>
      </c>
      <c r="AW111">
        <v>1</v>
      </c>
      <c r="AZ111">
        <v>1</v>
      </c>
      <c r="BA111">
        <v>50.93</v>
      </c>
      <c r="BB111">
        <v>16.329999999999998</v>
      </c>
      <c r="BC111">
        <v>1</v>
      </c>
      <c r="BD111" t="s">
        <v>3</v>
      </c>
      <c r="BE111" t="s">
        <v>3</v>
      </c>
      <c r="BF111" t="s">
        <v>3</v>
      </c>
      <c r="BG111" t="s">
        <v>3</v>
      </c>
      <c r="BH111">
        <v>0</v>
      </c>
      <c r="BI111">
        <v>1</v>
      </c>
      <c r="BJ111" t="s">
        <v>76</v>
      </c>
      <c r="BM111">
        <v>1007</v>
      </c>
      <c r="BN111">
        <v>0</v>
      </c>
      <c r="BO111" t="s">
        <v>74</v>
      </c>
      <c r="BP111">
        <v>1</v>
      </c>
      <c r="BQ111">
        <v>2</v>
      </c>
      <c r="BR111">
        <v>0</v>
      </c>
      <c r="BS111">
        <v>50.93</v>
      </c>
      <c r="BT111">
        <v>1</v>
      </c>
      <c r="BU111">
        <v>1</v>
      </c>
      <c r="BV111">
        <v>1</v>
      </c>
      <c r="BW111">
        <v>1</v>
      </c>
      <c r="BX111">
        <v>1</v>
      </c>
      <c r="BY111" t="s">
        <v>3</v>
      </c>
      <c r="BZ111">
        <v>89</v>
      </c>
      <c r="CA111">
        <v>41</v>
      </c>
      <c r="CB111" t="s">
        <v>3</v>
      </c>
      <c r="CE111">
        <v>0</v>
      </c>
      <c r="CF111">
        <v>0</v>
      </c>
      <c r="CG111">
        <v>0</v>
      </c>
      <c r="CM111">
        <v>0</v>
      </c>
      <c r="CN111" t="s">
        <v>290</v>
      </c>
      <c r="CO111">
        <v>0</v>
      </c>
      <c r="CP111">
        <f t="shared" si="87"/>
        <v>1258</v>
      </c>
      <c r="CQ111">
        <f t="shared" si="88"/>
        <v>0</v>
      </c>
      <c r="CR111">
        <f t="shared" si="109"/>
        <v>2731.3923399999994</v>
      </c>
      <c r="CS111">
        <f t="shared" si="89"/>
        <v>1408.2144999999998</v>
      </c>
      <c r="CT111">
        <f t="shared" si="90"/>
        <v>1325.1985999999999</v>
      </c>
      <c r="CU111">
        <f t="shared" si="91"/>
        <v>0</v>
      </c>
      <c r="CV111">
        <f t="shared" si="92"/>
        <v>3.3359999999999999</v>
      </c>
      <c r="CW111">
        <f t="shared" si="93"/>
        <v>1.92</v>
      </c>
      <c r="CX111">
        <f t="shared" si="94"/>
        <v>0</v>
      </c>
      <c r="CY111">
        <f t="shared" si="95"/>
        <v>754.72</v>
      </c>
      <c r="CZ111">
        <f t="shared" si="96"/>
        <v>347.68</v>
      </c>
      <c r="DB111">
        <v>44</v>
      </c>
      <c r="DC111" t="s">
        <v>3</v>
      </c>
      <c r="DD111" t="s">
        <v>3</v>
      </c>
      <c r="DE111" t="s">
        <v>27</v>
      </c>
      <c r="DF111" t="s">
        <v>27</v>
      </c>
      <c r="DG111" t="s">
        <v>27</v>
      </c>
      <c r="DH111" t="s">
        <v>3</v>
      </c>
      <c r="DI111" t="s">
        <v>27</v>
      </c>
      <c r="DJ111" t="s">
        <v>27</v>
      </c>
      <c r="DK111" t="s">
        <v>3</v>
      </c>
      <c r="DL111" t="s">
        <v>3</v>
      </c>
      <c r="DM111" t="s">
        <v>3</v>
      </c>
      <c r="DN111">
        <v>0</v>
      </c>
      <c r="DO111">
        <v>0</v>
      </c>
      <c r="DP111">
        <v>1</v>
      </c>
      <c r="DQ111">
        <v>1</v>
      </c>
      <c r="DU111">
        <v>1013</v>
      </c>
      <c r="DV111" t="s">
        <v>56</v>
      </c>
      <c r="DW111" t="s">
        <v>56</v>
      </c>
      <c r="DX111">
        <v>1</v>
      </c>
      <c r="DZ111" t="s">
        <v>3</v>
      </c>
      <c r="EA111" t="s">
        <v>3</v>
      </c>
      <c r="EB111" t="s">
        <v>3</v>
      </c>
      <c r="EC111" t="s">
        <v>3</v>
      </c>
      <c r="EE111">
        <v>56792876</v>
      </c>
      <c r="EF111">
        <v>2</v>
      </c>
      <c r="EG111" t="s">
        <v>28</v>
      </c>
      <c r="EH111">
        <v>1</v>
      </c>
      <c r="EI111" t="s">
        <v>29</v>
      </c>
      <c r="EJ111">
        <v>1</v>
      </c>
      <c r="EK111">
        <v>1007</v>
      </c>
      <c r="EL111" t="s">
        <v>30</v>
      </c>
      <c r="EM111" t="s">
        <v>31</v>
      </c>
      <c r="EO111" t="s">
        <v>32</v>
      </c>
      <c r="EQ111">
        <v>131072</v>
      </c>
      <c r="ER111">
        <v>161.06</v>
      </c>
      <c r="ES111">
        <v>0</v>
      </c>
      <c r="ET111">
        <v>139.38</v>
      </c>
      <c r="EU111">
        <v>23.04</v>
      </c>
      <c r="EV111">
        <v>21.68</v>
      </c>
      <c r="EW111">
        <v>2.78</v>
      </c>
      <c r="EX111">
        <v>1.6</v>
      </c>
      <c r="EY111">
        <v>0</v>
      </c>
      <c r="FQ111">
        <v>0</v>
      </c>
      <c r="FR111">
        <v>0</v>
      </c>
      <c r="FS111">
        <v>0</v>
      </c>
      <c r="FX111">
        <v>89</v>
      </c>
      <c r="FY111">
        <v>41</v>
      </c>
      <c r="GA111" t="s">
        <v>3</v>
      </c>
      <c r="GD111">
        <v>1</v>
      </c>
      <c r="GF111">
        <v>962684214</v>
      </c>
      <c r="GG111">
        <v>2</v>
      </c>
      <c r="GH111">
        <v>1</v>
      </c>
      <c r="GI111">
        <v>2</v>
      </c>
      <c r="GJ111">
        <v>0</v>
      </c>
      <c r="GK111">
        <v>0</v>
      </c>
      <c r="GL111">
        <f>ROUND(IF(AND(BH111=3,BI111=3,FS111&lt;&gt;0),P111,0),0)</f>
        <v>0</v>
      </c>
      <c r="GM111">
        <f>ROUND(O111+X111+Y111,0)+GX111</f>
        <v>2361</v>
      </c>
      <c r="GN111">
        <f t="shared" si="97"/>
        <v>2361</v>
      </c>
      <c r="GO111">
        <f t="shared" si="98"/>
        <v>0</v>
      </c>
      <c r="GP111">
        <f t="shared" si="99"/>
        <v>0</v>
      </c>
      <c r="GR111">
        <v>0</v>
      </c>
      <c r="GS111">
        <v>3</v>
      </c>
      <c r="GT111">
        <v>0</v>
      </c>
      <c r="GU111" t="s">
        <v>3</v>
      </c>
      <c r="GV111">
        <f t="shared" si="100"/>
        <v>0</v>
      </c>
      <c r="GW111">
        <v>1</v>
      </c>
      <c r="GX111">
        <f>ROUND(HC111*I111,0)</f>
        <v>0</v>
      </c>
      <c r="HA111">
        <v>0</v>
      </c>
      <c r="HB111">
        <v>0</v>
      </c>
      <c r="HC111">
        <f t="shared" si="101"/>
        <v>0</v>
      </c>
      <c r="HE111" t="s">
        <v>3</v>
      </c>
      <c r="HF111" t="s">
        <v>3</v>
      </c>
      <c r="HM111" t="s">
        <v>3</v>
      </c>
      <c r="HN111" t="s">
        <v>33</v>
      </c>
      <c r="HO111" t="s">
        <v>34</v>
      </c>
      <c r="HP111" t="s">
        <v>35</v>
      </c>
      <c r="HQ111" t="s">
        <v>35</v>
      </c>
      <c r="HS111">
        <v>0</v>
      </c>
      <c r="IK111">
        <v>0</v>
      </c>
    </row>
    <row r="112" spans="1:255" x14ac:dyDescent="0.2">
      <c r="A112" s="2">
        <v>17</v>
      </c>
      <c r="B112" s="2">
        <v>1</v>
      </c>
      <c r="C112" s="2">
        <f>ROW(SmtRes!A108)</f>
        <v>108</v>
      </c>
      <c r="D112" s="2">
        <f>ROW(EtalonRes!A108)</f>
        <v>108</v>
      </c>
      <c r="E112" s="2" t="s">
        <v>164</v>
      </c>
      <c r="F112" s="2" t="s">
        <v>82</v>
      </c>
      <c r="G112" s="2" t="s">
        <v>83</v>
      </c>
      <c r="H112" s="2" t="s">
        <v>84</v>
      </c>
      <c r="I112" s="2">
        <f t="shared" si="102"/>
        <v>0.31</v>
      </c>
      <c r="J112" s="2">
        <v>0</v>
      </c>
      <c r="K112" s="2">
        <f t="shared" si="103"/>
        <v>0.31</v>
      </c>
      <c r="L112" s="2"/>
      <c r="M112" s="2"/>
      <c r="N112" s="2"/>
      <c r="O112" s="2">
        <f>ROUND(CP112,2)</f>
        <v>76.2</v>
      </c>
      <c r="P112" s="2">
        <f>ROUND(CQ112*I112,2)</f>
        <v>0</v>
      </c>
      <c r="Q112" s="2">
        <f>ROUND(CR112*I112,2)</f>
        <v>76.2</v>
      </c>
      <c r="R112" s="2">
        <f>ROUND(CS112*I112,2)</f>
        <v>7.83</v>
      </c>
      <c r="S112" s="2">
        <f>ROUND(CT112*I112,2)</f>
        <v>0</v>
      </c>
      <c r="T112" s="2">
        <f>ROUND(CU112*I112,2)</f>
        <v>0</v>
      </c>
      <c r="U112" s="2">
        <f t="shared" si="81"/>
        <v>0</v>
      </c>
      <c r="V112" s="2">
        <f t="shared" si="82"/>
        <v>0.58031999999999995</v>
      </c>
      <c r="W112" s="2">
        <f>ROUND(CX112*I112,2)</f>
        <v>0</v>
      </c>
      <c r="X112" s="2">
        <f>ROUND(CY112,2)</f>
        <v>6.97</v>
      </c>
      <c r="Y112" s="2">
        <f>ROUND(CZ112,2)</f>
        <v>3.21</v>
      </c>
      <c r="Z112" s="2"/>
      <c r="AA112" s="2">
        <v>64845073</v>
      </c>
      <c r="AB112" s="2">
        <f t="shared" si="83"/>
        <v>245.79</v>
      </c>
      <c r="AC112" s="2">
        <f t="shared" si="84"/>
        <v>0</v>
      </c>
      <c r="AD112" s="2">
        <f t="shared" si="104"/>
        <v>245.79</v>
      </c>
      <c r="AE112" s="2">
        <f t="shared" si="105"/>
        <v>25.27</v>
      </c>
      <c r="AF112" s="2">
        <f t="shared" si="106"/>
        <v>0</v>
      </c>
      <c r="AG112" s="2">
        <f t="shared" si="85"/>
        <v>0</v>
      </c>
      <c r="AH112" s="2">
        <f t="shared" si="107"/>
        <v>0</v>
      </c>
      <c r="AI112" s="2">
        <f t="shared" si="108"/>
        <v>1.8719999999999999</v>
      </c>
      <c r="AJ112" s="2">
        <f t="shared" si="86"/>
        <v>0</v>
      </c>
      <c r="AK112" s="2">
        <v>204.83</v>
      </c>
      <c r="AL112" s="2">
        <v>0</v>
      </c>
      <c r="AM112" s="2">
        <v>204.83</v>
      </c>
      <c r="AN112" s="2">
        <v>21.06</v>
      </c>
      <c r="AO112" s="2">
        <v>0</v>
      </c>
      <c r="AP112" s="2">
        <v>0</v>
      </c>
      <c r="AQ112" s="2">
        <v>0</v>
      </c>
      <c r="AR112" s="2">
        <v>1.56</v>
      </c>
      <c r="AS112" s="2">
        <v>0</v>
      </c>
      <c r="AT112" s="2">
        <v>89</v>
      </c>
      <c r="AU112" s="2">
        <v>41</v>
      </c>
      <c r="AV112" s="2">
        <v>1</v>
      </c>
      <c r="AW112" s="2">
        <v>1</v>
      </c>
      <c r="AX112" s="2"/>
      <c r="AY112" s="2"/>
      <c r="AZ112" s="2">
        <v>1</v>
      </c>
      <c r="BA112" s="2">
        <v>1</v>
      </c>
      <c r="BB112" s="2">
        <v>1</v>
      </c>
      <c r="BC112" s="2">
        <v>1</v>
      </c>
      <c r="BD112" s="2" t="s">
        <v>3</v>
      </c>
      <c r="BE112" s="2" t="s">
        <v>3</v>
      </c>
      <c r="BF112" s="2" t="s">
        <v>3</v>
      </c>
      <c r="BG112" s="2" t="s">
        <v>3</v>
      </c>
      <c r="BH112" s="2">
        <v>0</v>
      </c>
      <c r="BI112" s="2">
        <v>1</v>
      </c>
      <c r="BJ112" s="2" t="s">
        <v>85</v>
      </c>
      <c r="BK112" s="2"/>
      <c r="BL112" s="2"/>
      <c r="BM112" s="2">
        <v>1007</v>
      </c>
      <c r="BN112" s="2">
        <v>0</v>
      </c>
      <c r="BO112" s="2" t="s">
        <v>3</v>
      </c>
      <c r="BP112" s="2">
        <v>0</v>
      </c>
      <c r="BQ112" s="2">
        <v>2</v>
      </c>
      <c r="BR112" s="2">
        <v>0</v>
      </c>
      <c r="BS112" s="2">
        <v>1</v>
      </c>
      <c r="BT112" s="2">
        <v>1</v>
      </c>
      <c r="BU112" s="2">
        <v>1</v>
      </c>
      <c r="BV112" s="2">
        <v>1</v>
      </c>
      <c r="BW112" s="2">
        <v>1</v>
      </c>
      <c r="BX112" s="2">
        <v>1</v>
      </c>
      <c r="BY112" s="2" t="s">
        <v>3</v>
      </c>
      <c r="BZ112" s="2">
        <v>89</v>
      </c>
      <c r="CA112" s="2">
        <v>41</v>
      </c>
      <c r="CB112" s="2" t="s">
        <v>3</v>
      </c>
      <c r="CC112" s="2"/>
      <c r="CD112" s="2"/>
      <c r="CE112" s="2">
        <v>0</v>
      </c>
      <c r="CF112" s="2">
        <v>0</v>
      </c>
      <c r="CG112" s="2">
        <v>0</v>
      </c>
      <c r="CH112" s="2"/>
      <c r="CI112" s="2"/>
      <c r="CJ112" s="2"/>
      <c r="CK112" s="2"/>
      <c r="CL112" s="2"/>
      <c r="CM112" s="2">
        <v>0</v>
      </c>
      <c r="CN112" s="2" t="s">
        <v>290</v>
      </c>
      <c r="CO112" s="2">
        <v>0</v>
      </c>
      <c r="CP112" s="2">
        <f t="shared" si="87"/>
        <v>76.2</v>
      </c>
      <c r="CQ112" s="2">
        <f t="shared" si="88"/>
        <v>0</v>
      </c>
      <c r="CR112" s="2">
        <f t="shared" si="109"/>
        <v>245.79400000000001</v>
      </c>
      <c r="CS112" s="2">
        <f t="shared" si="89"/>
        <v>25.27</v>
      </c>
      <c r="CT112" s="2">
        <f t="shared" si="90"/>
        <v>0</v>
      </c>
      <c r="CU112" s="2">
        <f t="shared" si="91"/>
        <v>0</v>
      </c>
      <c r="CV112" s="2">
        <f t="shared" si="92"/>
        <v>0</v>
      </c>
      <c r="CW112" s="2">
        <f t="shared" si="93"/>
        <v>1.8719999999999999</v>
      </c>
      <c r="CX112" s="2">
        <f t="shared" si="94"/>
        <v>0</v>
      </c>
      <c r="CY112" s="2">
        <f t="shared" si="95"/>
        <v>6.9687000000000001</v>
      </c>
      <c r="CZ112" s="2">
        <f t="shared" si="96"/>
        <v>3.2103000000000002</v>
      </c>
      <c r="DA112" s="2"/>
      <c r="DB112" s="2">
        <v>45</v>
      </c>
      <c r="DC112" s="2" t="s">
        <v>3</v>
      </c>
      <c r="DD112" s="2" t="s">
        <v>3</v>
      </c>
      <c r="DE112" s="2" t="s">
        <v>27</v>
      </c>
      <c r="DF112" s="2" t="s">
        <v>27</v>
      </c>
      <c r="DG112" s="2" t="s">
        <v>27</v>
      </c>
      <c r="DH112" s="2" t="s">
        <v>3</v>
      </c>
      <c r="DI112" s="2" t="s">
        <v>27</v>
      </c>
      <c r="DJ112" s="2" t="s">
        <v>27</v>
      </c>
      <c r="DK112" s="2" t="s">
        <v>3</v>
      </c>
      <c r="DL112" s="2" t="s">
        <v>3</v>
      </c>
      <c r="DM112" s="2" t="s">
        <v>3</v>
      </c>
      <c r="DN112" s="2">
        <v>0</v>
      </c>
      <c r="DO112" s="2">
        <v>0</v>
      </c>
      <c r="DP112" s="2">
        <v>1</v>
      </c>
      <c r="DQ112" s="2">
        <v>1</v>
      </c>
      <c r="DR112" s="2"/>
      <c r="DS112" s="2"/>
      <c r="DT112" s="2"/>
      <c r="DU112" s="2">
        <v>1013</v>
      </c>
      <c r="DV112" s="2" t="s">
        <v>84</v>
      </c>
      <c r="DW112" s="2" t="s">
        <v>84</v>
      </c>
      <c r="DX112" s="2">
        <v>1</v>
      </c>
      <c r="DY112" s="2"/>
      <c r="DZ112" s="2" t="s">
        <v>3</v>
      </c>
      <c r="EA112" s="2" t="s">
        <v>3</v>
      </c>
      <c r="EB112" s="2" t="s">
        <v>3</v>
      </c>
      <c r="EC112" s="2" t="s">
        <v>3</v>
      </c>
      <c r="ED112" s="2"/>
      <c r="EE112" s="2">
        <v>56792876</v>
      </c>
      <c r="EF112" s="2">
        <v>2</v>
      </c>
      <c r="EG112" s="2" t="s">
        <v>28</v>
      </c>
      <c r="EH112" s="2">
        <v>1</v>
      </c>
      <c r="EI112" s="2" t="s">
        <v>29</v>
      </c>
      <c r="EJ112" s="2">
        <v>1</v>
      </c>
      <c r="EK112" s="2">
        <v>1007</v>
      </c>
      <c r="EL112" s="2" t="s">
        <v>30</v>
      </c>
      <c r="EM112" s="2" t="s">
        <v>31</v>
      </c>
      <c r="EN112" s="2"/>
      <c r="EO112" s="2" t="s">
        <v>32</v>
      </c>
      <c r="EP112" s="2"/>
      <c r="EQ112" s="2">
        <v>131072</v>
      </c>
      <c r="ER112" s="2">
        <v>204.83</v>
      </c>
      <c r="ES112" s="2">
        <v>0</v>
      </c>
      <c r="ET112" s="2">
        <v>204.83</v>
      </c>
      <c r="EU112" s="2">
        <v>21.06</v>
      </c>
      <c r="EV112" s="2">
        <v>0</v>
      </c>
      <c r="EW112" s="2">
        <v>0</v>
      </c>
      <c r="EX112" s="2">
        <v>1.56</v>
      </c>
      <c r="EY112" s="2">
        <v>0</v>
      </c>
      <c r="EZ112" s="2"/>
      <c r="FA112" s="2"/>
      <c r="FB112" s="2"/>
      <c r="FC112" s="2"/>
      <c r="FD112" s="2"/>
      <c r="FE112" s="2"/>
      <c r="FF112" s="2"/>
      <c r="FG112" s="2"/>
      <c r="FH112" s="2"/>
      <c r="FI112" s="2"/>
      <c r="FJ112" s="2"/>
      <c r="FK112" s="2"/>
      <c r="FL112" s="2"/>
      <c r="FM112" s="2"/>
      <c r="FN112" s="2"/>
      <c r="FO112" s="2"/>
      <c r="FP112" s="2"/>
      <c r="FQ112" s="2">
        <v>0</v>
      </c>
      <c r="FR112" s="2">
        <v>0</v>
      </c>
      <c r="FS112" s="2">
        <v>0</v>
      </c>
      <c r="FT112" s="2"/>
      <c r="FU112" s="2"/>
      <c r="FV112" s="2"/>
      <c r="FW112" s="2"/>
      <c r="FX112" s="2">
        <v>89</v>
      </c>
      <c r="FY112" s="2">
        <v>41</v>
      </c>
      <c r="FZ112" s="2"/>
      <c r="GA112" s="2" t="s">
        <v>3</v>
      </c>
      <c r="GB112" s="2"/>
      <c r="GC112" s="2"/>
      <c r="GD112" s="2">
        <v>1</v>
      </c>
      <c r="GE112" s="2"/>
      <c r="GF112" s="2">
        <v>1670556200</v>
      </c>
      <c r="GG112" s="2">
        <v>2</v>
      </c>
      <c r="GH112" s="2">
        <v>1</v>
      </c>
      <c r="GI112" s="2">
        <v>-2</v>
      </c>
      <c r="GJ112" s="2">
        <v>0</v>
      </c>
      <c r="GK112" s="2">
        <v>0</v>
      </c>
      <c r="GL112" s="2">
        <f>ROUND(IF(AND(BH112=3,BI112=3,FS112&lt;&gt;0),P112,0),2)</f>
        <v>0</v>
      </c>
      <c r="GM112" s="2">
        <f>ROUND(O112+X112+Y112,2)+GX112</f>
        <v>86.38</v>
      </c>
      <c r="GN112" s="2">
        <f t="shared" si="97"/>
        <v>86.38</v>
      </c>
      <c r="GO112" s="2">
        <f t="shared" si="98"/>
        <v>0</v>
      </c>
      <c r="GP112" s="2">
        <f t="shared" si="99"/>
        <v>0</v>
      </c>
      <c r="GQ112" s="2"/>
      <c r="GR112" s="2">
        <v>0</v>
      </c>
      <c r="GS112" s="2">
        <v>3</v>
      </c>
      <c r="GT112" s="2">
        <v>0</v>
      </c>
      <c r="GU112" s="2" t="s">
        <v>3</v>
      </c>
      <c r="GV112" s="2">
        <f t="shared" si="100"/>
        <v>0</v>
      </c>
      <c r="GW112" s="2">
        <v>1</v>
      </c>
      <c r="GX112" s="2">
        <f>ROUND(HC112*I112,2)</f>
        <v>0</v>
      </c>
      <c r="GY112" s="2"/>
      <c r="GZ112" s="2"/>
      <c r="HA112" s="2">
        <v>0</v>
      </c>
      <c r="HB112" s="2">
        <v>0</v>
      </c>
      <c r="HC112" s="2">
        <f t="shared" si="101"/>
        <v>0</v>
      </c>
      <c r="HD112" s="2"/>
      <c r="HE112" s="2" t="s">
        <v>3</v>
      </c>
      <c r="HF112" s="2" t="s">
        <v>3</v>
      </c>
      <c r="HG112" s="2"/>
      <c r="HH112" s="2"/>
      <c r="HI112" s="2"/>
      <c r="HJ112" s="2"/>
      <c r="HK112" s="2"/>
      <c r="HL112" s="2"/>
      <c r="HM112" s="2" t="s">
        <v>3</v>
      </c>
      <c r="HN112" s="2" t="s">
        <v>33</v>
      </c>
      <c r="HO112" s="2" t="s">
        <v>34</v>
      </c>
      <c r="HP112" s="2" t="s">
        <v>35</v>
      </c>
      <c r="HQ112" s="2" t="s">
        <v>35</v>
      </c>
      <c r="HR112" s="2"/>
      <c r="HS112" s="2">
        <v>0</v>
      </c>
      <c r="HT112" s="2"/>
      <c r="HU112" s="2"/>
      <c r="HV112" s="2"/>
      <c r="HW112" s="2"/>
      <c r="HX112" s="2"/>
      <c r="HY112" s="2"/>
      <c r="HZ112" s="2"/>
      <c r="IA112" s="2"/>
      <c r="IB112" s="2"/>
      <c r="IC112" s="2"/>
      <c r="ID112" s="2"/>
      <c r="IE112" s="2"/>
      <c r="IF112" s="2"/>
      <c r="IG112" s="2"/>
      <c r="IH112" s="2"/>
      <c r="II112" s="2"/>
      <c r="IJ112" s="2"/>
      <c r="IK112" s="2">
        <v>0</v>
      </c>
      <c r="IL112" s="2"/>
      <c r="IM112" s="2"/>
      <c r="IN112" s="2"/>
      <c r="IO112" s="2"/>
      <c r="IP112" s="2"/>
      <c r="IQ112" s="2"/>
      <c r="IR112" s="2"/>
      <c r="IS112" s="2"/>
      <c r="IT112" s="2"/>
      <c r="IU112" s="2"/>
    </row>
    <row r="113" spans="1:245" x14ac:dyDescent="0.2">
      <c r="A113">
        <v>17</v>
      </c>
      <c r="B113">
        <v>1</v>
      </c>
      <c r="C113">
        <f>ROW(SmtRes!A110)</f>
        <v>110</v>
      </c>
      <c r="D113">
        <f>ROW(EtalonRes!A110)</f>
        <v>110</v>
      </c>
      <c r="E113" t="s">
        <v>164</v>
      </c>
      <c r="F113" t="s">
        <v>82</v>
      </c>
      <c r="G113" t="s">
        <v>83</v>
      </c>
      <c r="H113" t="s">
        <v>84</v>
      </c>
      <c r="I113">
        <f t="shared" si="102"/>
        <v>0.31</v>
      </c>
      <c r="J113">
        <v>0</v>
      </c>
      <c r="K113">
        <f t="shared" si="103"/>
        <v>0.31</v>
      </c>
      <c r="O113">
        <f>ROUND(CP113,0)</f>
        <v>1051</v>
      </c>
      <c r="P113">
        <f>ROUND(CQ113*I113,0)</f>
        <v>0</v>
      </c>
      <c r="Q113">
        <f>ROUND(CR113*I113,0)</f>
        <v>1051</v>
      </c>
      <c r="R113">
        <f>ROUND(CS113*I113,0)</f>
        <v>399</v>
      </c>
      <c r="S113">
        <f>ROUND(CT113*I113,0)</f>
        <v>0</v>
      </c>
      <c r="T113">
        <f>ROUND(CU113*I113,0)</f>
        <v>0</v>
      </c>
      <c r="U113">
        <f t="shared" si="81"/>
        <v>0</v>
      </c>
      <c r="V113">
        <f t="shared" si="82"/>
        <v>0.58031999999999995</v>
      </c>
      <c r="W113">
        <f>ROUND(CX113*I113,0)</f>
        <v>0</v>
      </c>
      <c r="X113">
        <f>ROUND(CY113,0)</f>
        <v>355</v>
      </c>
      <c r="Y113">
        <f>ROUND(CZ113,0)</f>
        <v>164</v>
      </c>
      <c r="AA113">
        <v>64845070</v>
      </c>
      <c r="AB113">
        <f t="shared" si="83"/>
        <v>245.79</v>
      </c>
      <c r="AC113">
        <f t="shared" si="84"/>
        <v>0</v>
      </c>
      <c r="AD113">
        <f t="shared" si="104"/>
        <v>245.79</v>
      </c>
      <c r="AE113">
        <f t="shared" si="105"/>
        <v>25.27</v>
      </c>
      <c r="AF113">
        <f t="shared" si="106"/>
        <v>0</v>
      </c>
      <c r="AG113">
        <f t="shared" si="85"/>
        <v>0</v>
      </c>
      <c r="AH113">
        <f t="shared" si="107"/>
        <v>0</v>
      </c>
      <c r="AI113">
        <f t="shared" si="108"/>
        <v>1.8719999999999999</v>
      </c>
      <c r="AJ113">
        <f t="shared" si="86"/>
        <v>0</v>
      </c>
      <c r="AK113">
        <v>204.83</v>
      </c>
      <c r="AL113">
        <v>0</v>
      </c>
      <c r="AM113">
        <v>204.83</v>
      </c>
      <c r="AN113">
        <v>21.06</v>
      </c>
      <c r="AO113">
        <v>0</v>
      </c>
      <c r="AP113">
        <v>0</v>
      </c>
      <c r="AQ113">
        <v>0</v>
      </c>
      <c r="AR113">
        <v>1.56</v>
      </c>
      <c r="AS113">
        <v>0</v>
      </c>
      <c r="AT113">
        <v>89</v>
      </c>
      <c r="AU113">
        <v>41</v>
      </c>
      <c r="AV113">
        <v>1</v>
      </c>
      <c r="AW113">
        <v>1</v>
      </c>
      <c r="AZ113">
        <v>1</v>
      </c>
      <c r="BA113">
        <v>50.93</v>
      </c>
      <c r="BB113">
        <v>13.8</v>
      </c>
      <c r="BC113">
        <v>1</v>
      </c>
      <c r="BD113" t="s">
        <v>3</v>
      </c>
      <c r="BE113" t="s">
        <v>3</v>
      </c>
      <c r="BF113" t="s">
        <v>3</v>
      </c>
      <c r="BG113" t="s">
        <v>3</v>
      </c>
      <c r="BH113">
        <v>0</v>
      </c>
      <c r="BI113">
        <v>1</v>
      </c>
      <c r="BJ113" t="s">
        <v>85</v>
      </c>
      <c r="BM113">
        <v>1007</v>
      </c>
      <c r="BN113">
        <v>0</v>
      </c>
      <c r="BO113" t="s">
        <v>82</v>
      </c>
      <c r="BP113">
        <v>1</v>
      </c>
      <c r="BQ113">
        <v>2</v>
      </c>
      <c r="BR113">
        <v>0</v>
      </c>
      <c r="BS113">
        <v>50.93</v>
      </c>
      <c r="BT113">
        <v>1</v>
      </c>
      <c r="BU113">
        <v>1</v>
      </c>
      <c r="BV113">
        <v>1</v>
      </c>
      <c r="BW113">
        <v>1</v>
      </c>
      <c r="BX113">
        <v>1</v>
      </c>
      <c r="BY113" t="s">
        <v>3</v>
      </c>
      <c r="BZ113">
        <v>89</v>
      </c>
      <c r="CA113">
        <v>41</v>
      </c>
      <c r="CB113" t="s">
        <v>3</v>
      </c>
      <c r="CE113">
        <v>0</v>
      </c>
      <c r="CF113">
        <v>0</v>
      </c>
      <c r="CG113">
        <v>0</v>
      </c>
      <c r="CM113">
        <v>0</v>
      </c>
      <c r="CN113" t="s">
        <v>290</v>
      </c>
      <c r="CO113">
        <v>0</v>
      </c>
      <c r="CP113">
        <f t="shared" si="87"/>
        <v>1051</v>
      </c>
      <c r="CQ113">
        <f t="shared" si="88"/>
        <v>0</v>
      </c>
      <c r="CR113">
        <f t="shared" si="109"/>
        <v>3391.88294</v>
      </c>
      <c r="CS113">
        <f t="shared" si="89"/>
        <v>1287.0011</v>
      </c>
      <c r="CT113">
        <f t="shared" si="90"/>
        <v>0</v>
      </c>
      <c r="CU113">
        <f t="shared" si="91"/>
        <v>0</v>
      </c>
      <c r="CV113">
        <f t="shared" si="92"/>
        <v>0</v>
      </c>
      <c r="CW113">
        <f t="shared" si="93"/>
        <v>1.8719999999999999</v>
      </c>
      <c r="CX113">
        <f t="shared" si="94"/>
        <v>0</v>
      </c>
      <c r="CY113">
        <f t="shared" si="95"/>
        <v>355.11</v>
      </c>
      <c r="CZ113">
        <f t="shared" si="96"/>
        <v>163.59</v>
      </c>
      <c r="DB113">
        <v>46</v>
      </c>
      <c r="DC113" t="s">
        <v>3</v>
      </c>
      <c r="DD113" t="s">
        <v>3</v>
      </c>
      <c r="DE113" t="s">
        <v>27</v>
      </c>
      <c r="DF113" t="s">
        <v>27</v>
      </c>
      <c r="DG113" t="s">
        <v>27</v>
      </c>
      <c r="DH113" t="s">
        <v>3</v>
      </c>
      <c r="DI113" t="s">
        <v>27</v>
      </c>
      <c r="DJ113" t="s">
        <v>27</v>
      </c>
      <c r="DK113" t="s">
        <v>3</v>
      </c>
      <c r="DL113" t="s">
        <v>3</v>
      </c>
      <c r="DM113" t="s">
        <v>3</v>
      </c>
      <c r="DN113">
        <v>0</v>
      </c>
      <c r="DO113">
        <v>0</v>
      </c>
      <c r="DP113">
        <v>1</v>
      </c>
      <c r="DQ113">
        <v>1</v>
      </c>
      <c r="DU113">
        <v>1013</v>
      </c>
      <c r="DV113" t="s">
        <v>84</v>
      </c>
      <c r="DW113" t="s">
        <v>84</v>
      </c>
      <c r="DX113">
        <v>1</v>
      </c>
      <c r="DZ113" t="s">
        <v>3</v>
      </c>
      <c r="EA113" t="s">
        <v>3</v>
      </c>
      <c r="EB113" t="s">
        <v>3</v>
      </c>
      <c r="EC113" t="s">
        <v>3</v>
      </c>
      <c r="EE113">
        <v>56792876</v>
      </c>
      <c r="EF113">
        <v>2</v>
      </c>
      <c r="EG113" t="s">
        <v>28</v>
      </c>
      <c r="EH113">
        <v>1</v>
      </c>
      <c r="EI113" t="s">
        <v>29</v>
      </c>
      <c r="EJ113">
        <v>1</v>
      </c>
      <c r="EK113">
        <v>1007</v>
      </c>
      <c r="EL113" t="s">
        <v>30</v>
      </c>
      <c r="EM113" t="s">
        <v>31</v>
      </c>
      <c r="EO113" t="s">
        <v>32</v>
      </c>
      <c r="EQ113">
        <v>131072</v>
      </c>
      <c r="ER113">
        <v>204.83</v>
      </c>
      <c r="ES113">
        <v>0</v>
      </c>
      <c r="ET113">
        <v>204.83</v>
      </c>
      <c r="EU113">
        <v>21.06</v>
      </c>
      <c r="EV113">
        <v>0</v>
      </c>
      <c r="EW113">
        <v>0</v>
      </c>
      <c r="EX113">
        <v>1.56</v>
      </c>
      <c r="EY113">
        <v>0</v>
      </c>
      <c r="FQ113">
        <v>0</v>
      </c>
      <c r="FR113">
        <v>0</v>
      </c>
      <c r="FS113">
        <v>0</v>
      </c>
      <c r="FX113">
        <v>89</v>
      </c>
      <c r="FY113">
        <v>41</v>
      </c>
      <c r="GA113" t="s">
        <v>3</v>
      </c>
      <c r="GD113">
        <v>1</v>
      </c>
      <c r="GF113">
        <v>1670556200</v>
      </c>
      <c r="GG113">
        <v>2</v>
      </c>
      <c r="GH113">
        <v>1</v>
      </c>
      <c r="GI113">
        <v>2</v>
      </c>
      <c r="GJ113">
        <v>0</v>
      </c>
      <c r="GK113">
        <v>0</v>
      </c>
      <c r="GL113">
        <f>ROUND(IF(AND(BH113=3,BI113=3,FS113&lt;&gt;0),P113,0),0)</f>
        <v>0</v>
      </c>
      <c r="GM113">
        <f>ROUND(O113+X113+Y113,0)+GX113</f>
        <v>1570</v>
      </c>
      <c r="GN113">
        <f t="shared" si="97"/>
        <v>1570</v>
      </c>
      <c r="GO113">
        <f t="shared" si="98"/>
        <v>0</v>
      </c>
      <c r="GP113">
        <f t="shared" si="99"/>
        <v>0</v>
      </c>
      <c r="GR113">
        <v>0</v>
      </c>
      <c r="GS113">
        <v>3</v>
      </c>
      <c r="GT113">
        <v>0</v>
      </c>
      <c r="GU113" t="s">
        <v>3</v>
      </c>
      <c r="GV113">
        <f t="shared" si="100"/>
        <v>0</v>
      </c>
      <c r="GW113">
        <v>1</v>
      </c>
      <c r="GX113">
        <f>ROUND(HC113*I113,0)</f>
        <v>0</v>
      </c>
      <c r="HA113">
        <v>0</v>
      </c>
      <c r="HB113">
        <v>0</v>
      </c>
      <c r="HC113">
        <f t="shared" si="101"/>
        <v>0</v>
      </c>
      <c r="HE113" t="s">
        <v>3</v>
      </c>
      <c r="HF113" t="s">
        <v>3</v>
      </c>
      <c r="HM113" t="s">
        <v>3</v>
      </c>
      <c r="HN113" t="s">
        <v>33</v>
      </c>
      <c r="HO113" t="s">
        <v>34</v>
      </c>
      <c r="HP113" t="s">
        <v>35</v>
      </c>
      <c r="HQ113" t="s">
        <v>35</v>
      </c>
      <c r="HS113">
        <v>0</v>
      </c>
      <c r="IK113">
        <v>0</v>
      </c>
    </row>
    <row r="115" spans="1:245" x14ac:dyDescent="0.2">
      <c r="A115" s="3">
        <v>51</v>
      </c>
      <c r="B115" s="3">
        <f>B96</f>
        <v>1</v>
      </c>
      <c r="C115" s="3">
        <f>A96</f>
        <v>4</v>
      </c>
      <c r="D115" s="3">
        <f>ROW(A96)</f>
        <v>96</v>
      </c>
      <c r="E115" s="3"/>
      <c r="F115" s="3" t="str">
        <f>IF(F96&lt;&gt;"",F96,"")</f>
        <v>2</v>
      </c>
      <c r="G115" s="3" t="str">
        <f>IF(G96&lt;&gt;"",G96,"")</f>
        <v>Дендрология (демонтаж ВЛ 220 кВ)(248017-2021-ООС1.2-ДП)</v>
      </c>
      <c r="H115" s="3">
        <v>0</v>
      </c>
      <c r="I115" s="3"/>
      <c r="J115" s="3"/>
      <c r="K115" s="3"/>
      <c r="L115" s="3"/>
      <c r="M115" s="3"/>
      <c r="N115" s="3"/>
      <c r="O115" s="3">
        <f t="shared" ref="O115:T115" si="110">ROUND(AB115,0)</f>
        <v>434</v>
      </c>
      <c r="P115" s="3">
        <f t="shared" si="110"/>
        <v>0</v>
      </c>
      <c r="Q115" s="3">
        <f t="shared" si="110"/>
        <v>408</v>
      </c>
      <c r="R115" s="3">
        <f t="shared" si="110"/>
        <v>49</v>
      </c>
      <c r="S115" s="3">
        <f t="shared" si="110"/>
        <v>26</v>
      </c>
      <c r="T115" s="3">
        <f t="shared" si="110"/>
        <v>0</v>
      </c>
      <c r="U115" s="3">
        <f>AH115</f>
        <v>2.9749599999999998</v>
      </c>
      <c r="V115" s="3">
        <f>AI115</f>
        <v>3.4186799999999997</v>
      </c>
      <c r="W115" s="3">
        <f>ROUND(AJ115,0)</f>
        <v>0</v>
      </c>
      <c r="X115" s="3">
        <f>ROUND(AK115,0)</f>
        <v>67</v>
      </c>
      <c r="Y115" s="3">
        <f>ROUND(AL115,0)</f>
        <v>31</v>
      </c>
      <c r="Z115" s="3"/>
      <c r="AA115" s="3"/>
      <c r="AB115" s="3">
        <f>ROUND(SUMIF(AA100:AA113,"=64845073",O100:O113),0)</f>
        <v>434</v>
      </c>
      <c r="AC115" s="3">
        <f>ROUND(SUMIF(AA100:AA113,"=64845073",P100:P113),0)</f>
        <v>0</v>
      </c>
      <c r="AD115" s="3">
        <f>ROUND(SUMIF(AA100:AA113,"=64845073",Q100:Q113),0)</f>
        <v>408</v>
      </c>
      <c r="AE115" s="3">
        <f>ROUND(SUMIF(AA100:AA113,"=64845073",R100:R113),0)</f>
        <v>49</v>
      </c>
      <c r="AF115" s="3">
        <f>ROUND(SUMIF(AA100:AA113,"=64845073",S100:S113),0)</f>
        <v>26</v>
      </c>
      <c r="AG115" s="3">
        <f>ROUND(SUMIF(AA100:AA113,"=64845073",T100:T113),0)</f>
        <v>0</v>
      </c>
      <c r="AH115" s="3">
        <f>SUMIF(AA100:AA113,"=64845073",U100:U113)</f>
        <v>2.9749599999999998</v>
      </c>
      <c r="AI115" s="3">
        <f>SUMIF(AA100:AA113,"=64845073",V100:V113)</f>
        <v>3.4186799999999997</v>
      </c>
      <c r="AJ115" s="3">
        <f>ROUND(SUMIF(AA100:AA113,"=64845073",W100:W113),0)</f>
        <v>0</v>
      </c>
      <c r="AK115" s="3">
        <f>ROUND(SUMIF(AA100:AA113,"=64845073",X100:X113),0)</f>
        <v>67</v>
      </c>
      <c r="AL115" s="3">
        <f>ROUND(SUMIF(AA100:AA113,"=64845073",Y100:Y113),0)</f>
        <v>31</v>
      </c>
      <c r="AM115" s="3"/>
      <c r="AN115" s="3"/>
      <c r="AO115" s="3">
        <f t="shared" ref="AO115:BD115" si="111">ROUND(BX115,0)</f>
        <v>0</v>
      </c>
      <c r="AP115" s="3">
        <f t="shared" si="111"/>
        <v>0</v>
      </c>
      <c r="AQ115" s="3">
        <f t="shared" si="111"/>
        <v>0</v>
      </c>
      <c r="AR115" s="3">
        <f t="shared" si="111"/>
        <v>532</v>
      </c>
      <c r="AS115" s="3">
        <f t="shared" si="111"/>
        <v>532</v>
      </c>
      <c r="AT115" s="3">
        <f t="shared" si="111"/>
        <v>0</v>
      </c>
      <c r="AU115" s="3">
        <f t="shared" si="111"/>
        <v>0</v>
      </c>
      <c r="AV115" s="3">
        <f t="shared" si="111"/>
        <v>0</v>
      </c>
      <c r="AW115" s="3">
        <f t="shared" si="111"/>
        <v>0</v>
      </c>
      <c r="AX115" s="3">
        <f t="shared" si="111"/>
        <v>0</v>
      </c>
      <c r="AY115" s="3">
        <f t="shared" si="111"/>
        <v>0</v>
      </c>
      <c r="AZ115" s="3">
        <f t="shared" si="111"/>
        <v>0</v>
      </c>
      <c r="BA115" s="3">
        <f t="shared" si="111"/>
        <v>0</v>
      </c>
      <c r="BB115" s="3">
        <f t="shared" si="111"/>
        <v>0</v>
      </c>
      <c r="BC115" s="3">
        <f t="shared" si="111"/>
        <v>0</v>
      </c>
      <c r="BD115" s="3">
        <f t="shared" si="111"/>
        <v>0</v>
      </c>
      <c r="BE115" s="3"/>
      <c r="BF115" s="3"/>
      <c r="BG115" s="3"/>
      <c r="BH115" s="3"/>
      <c r="BI115" s="3"/>
      <c r="BJ115" s="3"/>
      <c r="BK115" s="3"/>
      <c r="BL115" s="3"/>
      <c r="BM115" s="3"/>
      <c r="BN115" s="3"/>
      <c r="BO115" s="3"/>
      <c r="BP115" s="3"/>
      <c r="BQ115" s="3"/>
      <c r="BR115" s="3"/>
      <c r="BS115" s="3"/>
      <c r="BT115" s="3"/>
      <c r="BU115" s="3"/>
      <c r="BV115" s="3"/>
      <c r="BW115" s="3"/>
      <c r="BX115" s="3">
        <f>ROUND(SUMIF(AA100:AA113,"=64845073",FQ100:FQ113),0)</f>
        <v>0</v>
      </c>
      <c r="BY115" s="3">
        <f>ROUND(SUMIF(AA100:AA113,"=64845073",FR100:FR113),0)</f>
        <v>0</v>
      </c>
      <c r="BZ115" s="3">
        <f>ROUND(SUMIF(AA100:AA113,"=64845073",GL100:GL113),0)</f>
        <v>0</v>
      </c>
      <c r="CA115" s="3">
        <f>ROUND(SUMIF(AA100:AA113,"=64845073",GM100:GM113),0)</f>
        <v>532</v>
      </c>
      <c r="CB115" s="3">
        <f>ROUND(SUMIF(AA100:AA113,"=64845073",GN100:GN113),0)</f>
        <v>532</v>
      </c>
      <c r="CC115" s="3">
        <f>ROUND(SUMIF(AA100:AA113,"=64845073",GO100:GO113),0)</f>
        <v>0</v>
      </c>
      <c r="CD115" s="3">
        <f>ROUND(SUMIF(AA100:AA113,"=64845073",GP100:GP113),0)</f>
        <v>0</v>
      </c>
      <c r="CE115" s="3">
        <f>AC115-BX115</f>
        <v>0</v>
      </c>
      <c r="CF115" s="3">
        <f>AC115-BY115</f>
        <v>0</v>
      </c>
      <c r="CG115" s="3">
        <f>BX115-BZ115</f>
        <v>0</v>
      </c>
      <c r="CH115" s="3">
        <f>AC115-BX115-BY115+BZ115</f>
        <v>0</v>
      </c>
      <c r="CI115" s="3">
        <f>BY115-BZ115</f>
        <v>0</v>
      </c>
      <c r="CJ115" s="3">
        <f>ROUND(SUMIF(AA100:AA113,"=64845073",GX100:GX113),0)</f>
        <v>0</v>
      </c>
      <c r="CK115" s="3">
        <f>ROUND(SUMIF(AA100:AA113,"=64845073",GY100:GY113),0)</f>
        <v>0</v>
      </c>
      <c r="CL115" s="3">
        <f>ROUND(SUMIF(AA100:AA113,"=64845073",GZ100:GZ113),0)</f>
        <v>0</v>
      </c>
      <c r="CM115" s="3">
        <f>ROUND(SUMIF(AA100:AA113,"=64845073",HD100:HD113),0)</f>
        <v>0</v>
      </c>
      <c r="CN115" s="3"/>
      <c r="CO115" s="3"/>
      <c r="CP115" s="3"/>
      <c r="CQ115" s="3"/>
      <c r="CR115" s="3"/>
      <c r="CS115" s="3"/>
      <c r="CT115" s="3"/>
      <c r="CU115" s="3"/>
      <c r="CV115" s="3"/>
      <c r="CW115" s="3"/>
      <c r="CX115" s="3"/>
      <c r="CY115" s="3"/>
      <c r="CZ115" s="3"/>
      <c r="DA115" s="3"/>
      <c r="DB115" s="3"/>
      <c r="DC115" s="3"/>
      <c r="DD115" s="3"/>
      <c r="DE115" s="3"/>
      <c r="DF115" s="3"/>
      <c r="DG115" s="4">
        <f t="shared" ref="DG115:DL115" si="112">ROUND(DT115,0)</f>
        <v>6801</v>
      </c>
      <c r="DH115" s="4">
        <f t="shared" si="112"/>
        <v>0</v>
      </c>
      <c r="DI115" s="4">
        <f t="shared" si="112"/>
        <v>5461</v>
      </c>
      <c r="DJ115" s="4">
        <f t="shared" si="112"/>
        <v>2481</v>
      </c>
      <c r="DK115" s="4">
        <f t="shared" si="112"/>
        <v>1340</v>
      </c>
      <c r="DL115" s="4">
        <f t="shared" si="112"/>
        <v>0</v>
      </c>
      <c r="DM115" s="4">
        <f>DZ115</f>
        <v>2.9749599999999998</v>
      </c>
      <c r="DN115" s="4">
        <f>EA115</f>
        <v>3.4186799999999997</v>
      </c>
      <c r="DO115" s="4">
        <f>ROUND(EB115,0)</f>
        <v>0</v>
      </c>
      <c r="DP115" s="4">
        <f>ROUND(EC115,0)</f>
        <v>3401</v>
      </c>
      <c r="DQ115" s="4">
        <f>ROUND(ED115,0)</f>
        <v>1567</v>
      </c>
      <c r="DR115" s="4"/>
      <c r="DS115" s="4"/>
      <c r="DT115" s="4">
        <f>ROUND(SUMIF(AA100:AA113,"=64845070",O100:O113),0)</f>
        <v>6801</v>
      </c>
      <c r="DU115" s="4">
        <f>ROUND(SUMIF(AA100:AA113,"=64845070",P100:P113),0)</f>
        <v>0</v>
      </c>
      <c r="DV115" s="4">
        <f>ROUND(SUMIF(AA100:AA113,"=64845070",Q100:Q113),0)</f>
        <v>5461</v>
      </c>
      <c r="DW115" s="4">
        <f>ROUND(SUMIF(AA100:AA113,"=64845070",R100:R113),0)</f>
        <v>2481</v>
      </c>
      <c r="DX115" s="4">
        <f>ROUND(SUMIF(AA100:AA113,"=64845070",S100:S113),0)</f>
        <v>1340</v>
      </c>
      <c r="DY115" s="4">
        <f>ROUND(SUMIF(AA100:AA113,"=64845070",T100:T113),0)</f>
        <v>0</v>
      </c>
      <c r="DZ115" s="4">
        <f>SUMIF(AA100:AA113,"=64845070",U100:U113)</f>
        <v>2.9749599999999998</v>
      </c>
      <c r="EA115" s="4">
        <f>SUMIF(AA100:AA113,"=64845070",V100:V113)</f>
        <v>3.4186799999999997</v>
      </c>
      <c r="EB115" s="4">
        <f>ROUND(SUMIF(AA100:AA113,"=64845070",W100:W113),0)</f>
        <v>0</v>
      </c>
      <c r="EC115" s="4">
        <f>ROUND(SUMIF(AA100:AA113,"=64845070",X100:X113),0)</f>
        <v>3401</v>
      </c>
      <c r="ED115" s="4">
        <f>ROUND(SUMIF(AA100:AA113,"=64845070",Y100:Y113),0)</f>
        <v>1567</v>
      </c>
      <c r="EE115" s="4"/>
      <c r="EF115" s="4"/>
      <c r="EG115" s="4">
        <f t="shared" ref="EG115:EV115" si="113">ROUND(FP115,0)</f>
        <v>0</v>
      </c>
      <c r="EH115" s="4">
        <f t="shared" si="113"/>
        <v>0</v>
      </c>
      <c r="EI115" s="4">
        <f t="shared" si="113"/>
        <v>0</v>
      </c>
      <c r="EJ115" s="4">
        <f t="shared" si="113"/>
        <v>11769</v>
      </c>
      <c r="EK115" s="4">
        <f t="shared" si="113"/>
        <v>11769</v>
      </c>
      <c r="EL115" s="4">
        <f t="shared" si="113"/>
        <v>0</v>
      </c>
      <c r="EM115" s="4">
        <f t="shared" si="113"/>
        <v>0</v>
      </c>
      <c r="EN115" s="4">
        <f t="shared" si="113"/>
        <v>0</v>
      </c>
      <c r="EO115" s="4">
        <f t="shared" si="113"/>
        <v>0</v>
      </c>
      <c r="EP115" s="4">
        <f t="shared" si="113"/>
        <v>0</v>
      </c>
      <c r="EQ115" s="4">
        <f t="shared" si="113"/>
        <v>0</v>
      </c>
      <c r="ER115" s="4">
        <f t="shared" si="113"/>
        <v>0</v>
      </c>
      <c r="ES115" s="4">
        <f t="shared" si="113"/>
        <v>0</v>
      </c>
      <c r="ET115" s="4">
        <f t="shared" si="113"/>
        <v>0</v>
      </c>
      <c r="EU115" s="4">
        <f t="shared" si="113"/>
        <v>0</v>
      </c>
      <c r="EV115" s="4">
        <f t="shared" si="113"/>
        <v>0</v>
      </c>
      <c r="EW115" s="4"/>
      <c r="EX115" s="4"/>
      <c r="EY115" s="4"/>
      <c r="EZ115" s="4"/>
      <c r="FA115" s="4"/>
      <c r="FB115" s="4"/>
      <c r="FC115" s="4"/>
      <c r="FD115" s="4"/>
      <c r="FE115" s="4"/>
      <c r="FF115" s="4"/>
      <c r="FG115" s="4"/>
      <c r="FH115" s="4"/>
      <c r="FI115" s="4"/>
      <c r="FJ115" s="4"/>
      <c r="FK115" s="4"/>
      <c r="FL115" s="4"/>
      <c r="FM115" s="4"/>
      <c r="FN115" s="4"/>
      <c r="FO115" s="4"/>
      <c r="FP115" s="4">
        <f>ROUND(SUMIF(AA100:AA113,"=64845070",FQ100:FQ113),0)</f>
        <v>0</v>
      </c>
      <c r="FQ115" s="4">
        <f>ROUND(SUMIF(AA100:AA113,"=64845070",FR100:FR113),0)</f>
        <v>0</v>
      </c>
      <c r="FR115" s="4">
        <f>ROUND(SUMIF(AA100:AA113,"=64845070",GL100:GL113),0)</f>
        <v>0</v>
      </c>
      <c r="FS115" s="4">
        <f>ROUND(SUMIF(AA100:AA113,"=64845070",GM100:GM113),0)</f>
        <v>11769</v>
      </c>
      <c r="FT115" s="4">
        <f>ROUND(SUMIF(AA100:AA113,"=64845070",GN100:GN113),0)</f>
        <v>11769</v>
      </c>
      <c r="FU115" s="4">
        <f>ROUND(SUMIF(AA100:AA113,"=64845070",GO100:GO113),0)</f>
        <v>0</v>
      </c>
      <c r="FV115" s="4">
        <f>ROUND(SUMIF(AA100:AA113,"=64845070",GP100:GP113),0)</f>
        <v>0</v>
      </c>
      <c r="FW115" s="4">
        <f>DU115-FP115</f>
        <v>0</v>
      </c>
      <c r="FX115" s="4">
        <f>DU115-FQ115</f>
        <v>0</v>
      </c>
      <c r="FY115" s="4">
        <f>FP115-FR115</f>
        <v>0</v>
      </c>
      <c r="FZ115" s="4">
        <f>DU115-FP115-FQ115+FR115</f>
        <v>0</v>
      </c>
      <c r="GA115" s="4">
        <f>FQ115-FR115</f>
        <v>0</v>
      </c>
      <c r="GB115" s="4">
        <f>ROUND(SUMIF(AA100:AA113,"=64845070",GX100:GX113),0)</f>
        <v>0</v>
      </c>
      <c r="GC115" s="4">
        <f>ROUND(SUMIF(AA100:AA113,"=64845070",GY100:GY113),0)</f>
        <v>0</v>
      </c>
      <c r="GD115" s="4">
        <f>ROUND(SUMIF(AA100:AA113,"=64845070",GZ100:GZ113),0)</f>
        <v>0</v>
      </c>
      <c r="GE115" s="4">
        <f>ROUND(SUMIF(AA100:AA113,"=64845070",HD100:HD113),0)</f>
        <v>0</v>
      </c>
      <c r="GF115" s="4"/>
      <c r="GG115" s="4"/>
      <c r="GH115" s="4"/>
      <c r="GI115" s="4"/>
      <c r="GJ115" s="4"/>
      <c r="GK115" s="4"/>
      <c r="GL115" s="4"/>
      <c r="GM115" s="4"/>
      <c r="GN115" s="4"/>
      <c r="GO115" s="4"/>
      <c r="GP115" s="4"/>
      <c r="GQ115" s="4"/>
      <c r="GR115" s="4"/>
      <c r="GS115" s="4"/>
      <c r="GT115" s="4"/>
      <c r="GU115" s="4"/>
      <c r="GV115" s="4"/>
      <c r="GW115" s="4"/>
      <c r="GX115" s="4">
        <v>0</v>
      </c>
    </row>
    <row r="117" spans="1:245" x14ac:dyDescent="0.2">
      <c r="A117" s="5">
        <v>50</v>
      </c>
      <c r="B117" s="5">
        <v>0</v>
      </c>
      <c r="C117" s="5">
        <v>0</v>
      </c>
      <c r="D117" s="5">
        <v>1</v>
      </c>
      <c r="E117" s="5">
        <v>201</v>
      </c>
      <c r="F117" s="5">
        <f>ROUND(Source!O115,O117)</f>
        <v>434</v>
      </c>
      <c r="G117" s="5" t="s">
        <v>103</v>
      </c>
      <c r="H117" s="5" t="s">
        <v>104</v>
      </c>
      <c r="I117" s="5"/>
      <c r="J117" s="5"/>
      <c r="K117" s="5">
        <v>201</v>
      </c>
      <c r="L117" s="5">
        <v>1</v>
      </c>
      <c r="M117" s="5">
        <v>3</v>
      </c>
      <c r="N117" s="5" t="s">
        <v>3</v>
      </c>
      <c r="O117" s="5">
        <v>0</v>
      </c>
      <c r="P117" s="5">
        <f>ROUND(Source!DG115,O117)</f>
        <v>6801</v>
      </c>
      <c r="Q117" s="5"/>
      <c r="R117" s="5"/>
      <c r="S117" s="5"/>
      <c r="T117" s="5"/>
      <c r="U117" s="5"/>
      <c r="V117" s="5"/>
      <c r="W117" s="5">
        <v>434.38</v>
      </c>
      <c r="X117" s="5">
        <v>1</v>
      </c>
      <c r="Y117" s="5">
        <v>434.38</v>
      </c>
      <c r="Z117" s="5">
        <v>6801</v>
      </c>
      <c r="AA117" s="5">
        <v>1</v>
      </c>
      <c r="AB117" s="5">
        <v>6801</v>
      </c>
    </row>
    <row r="118" spans="1:245" x14ac:dyDescent="0.2">
      <c r="A118" s="5">
        <v>50</v>
      </c>
      <c r="B118" s="5">
        <v>0</v>
      </c>
      <c r="C118" s="5">
        <v>0</v>
      </c>
      <c r="D118" s="5">
        <v>1</v>
      </c>
      <c r="E118" s="5">
        <v>202</v>
      </c>
      <c r="F118" s="5">
        <f>ROUND(Source!P115,O118)</f>
        <v>0</v>
      </c>
      <c r="G118" s="5" t="s">
        <v>105</v>
      </c>
      <c r="H118" s="5" t="s">
        <v>106</v>
      </c>
      <c r="I118" s="5"/>
      <c r="J118" s="5"/>
      <c r="K118" s="5">
        <v>202</v>
      </c>
      <c r="L118" s="5">
        <v>2</v>
      </c>
      <c r="M118" s="5">
        <v>3</v>
      </c>
      <c r="N118" s="5" t="s">
        <v>3</v>
      </c>
      <c r="O118" s="5">
        <v>0</v>
      </c>
      <c r="P118" s="5">
        <f>ROUND(Source!DH115,O118)</f>
        <v>0</v>
      </c>
      <c r="Q118" s="5"/>
      <c r="R118" s="5"/>
      <c r="S118" s="5"/>
      <c r="T118" s="5"/>
      <c r="U118" s="5"/>
      <c r="V118" s="5"/>
      <c r="W118" s="5">
        <v>0</v>
      </c>
      <c r="X118" s="5">
        <v>1</v>
      </c>
      <c r="Y118" s="5">
        <v>0</v>
      </c>
      <c r="Z118" s="5">
        <v>0</v>
      </c>
      <c r="AA118" s="5">
        <v>1</v>
      </c>
      <c r="AB118" s="5">
        <v>0</v>
      </c>
    </row>
    <row r="119" spans="1:245" x14ac:dyDescent="0.2">
      <c r="A119" s="5">
        <v>50</v>
      </c>
      <c r="B119" s="5">
        <v>0</v>
      </c>
      <c r="C119" s="5">
        <v>0</v>
      </c>
      <c r="D119" s="5">
        <v>1</v>
      </c>
      <c r="E119" s="5">
        <v>222</v>
      </c>
      <c r="F119" s="5">
        <f>ROUND(Source!AO115,O119)</f>
        <v>0</v>
      </c>
      <c r="G119" s="5" t="s">
        <v>107</v>
      </c>
      <c r="H119" s="5" t="s">
        <v>108</v>
      </c>
      <c r="I119" s="5"/>
      <c r="J119" s="5"/>
      <c r="K119" s="5">
        <v>222</v>
      </c>
      <c r="L119" s="5">
        <v>3</v>
      </c>
      <c r="M119" s="5">
        <v>3</v>
      </c>
      <c r="N119" s="5" t="s">
        <v>3</v>
      </c>
      <c r="O119" s="5">
        <v>0</v>
      </c>
      <c r="P119" s="5">
        <f>ROUND(Source!EG115,O119)</f>
        <v>0</v>
      </c>
      <c r="Q119" s="5"/>
      <c r="R119" s="5"/>
      <c r="S119" s="5"/>
      <c r="T119" s="5"/>
      <c r="U119" s="5"/>
      <c r="V119" s="5"/>
      <c r="W119" s="5">
        <v>0</v>
      </c>
      <c r="X119" s="5">
        <v>1</v>
      </c>
      <c r="Y119" s="5">
        <v>0</v>
      </c>
      <c r="Z119" s="5">
        <v>0</v>
      </c>
      <c r="AA119" s="5">
        <v>1</v>
      </c>
      <c r="AB119" s="5">
        <v>0</v>
      </c>
    </row>
    <row r="120" spans="1:245" x14ac:dyDescent="0.2">
      <c r="A120" s="5">
        <v>50</v>
      </c>
      <c r="B120" s="5">
        <v>0</v>
      </c>
      <c r="C120" s="5">
        <v>0</v>
      </c>
      <c r="D120" s="5">
        <v>1</v>
      </c>
      <c r="E120" s="5">
        <v>225</v>
      </c>
      <c r="F120" s="5">
        <f>ROUND(Source!AV115,O120)</f>
        <v>0</v>
      </c>
      <c r="G120" s="5" t="s">
        <v>109</v>
      </c>
      <c r="H120" s="5" t="s">
        <v>110</v>
      </c>
      <c r="I120" s="5"/>
      <c r="J120" s="5"/>
      <c r="K120" s="5">
        <v>225</v>
      </c>
      <c r="L120" s="5">
        <v>4</v>
      </c>
      <c r="M120" s="5">
        <v>3</v>
      </c>
      <c r="N120" s="5" t="s">
        <v>3</v>
      </c>
      <c r="O120" s="5">
        <v>0</v>
      </c>
      <c r="P120" s="5">
        <f>ROUND(Source!EN115,O120)</f>
        <v>0</v>
      </c>
      <c r="Q120" s="5"/>
      <c r="R120" s="5"/>
      <c r="S120" s="5"/>
      <c r="T120" s="5"/>
      <c r="U120" s="5"/>
      <c r="V120" s="5"/>
      <c r="W120" s="5">
        <v>0</v>
      </c>
      <c r="X120" s="5">
        <v>1</v>
      </c>
      <c r="Y120" s="5">
        <v>0</v>
      </c>
      <c r="Z120" s="5">
        <v>0</v>
      </c>
      <c r="AA120" s="5">
        <v>1</v>
      </c>
      <c r="AB120" s="5">
        <v>0</v>
      </c>
    </row>
    <row r="121" spans="1:245" x14ac:dyDescent="0.2">
      <c r="A121" s="5">
        <v>50</v>
      </c>
      <c r="B121" s="5">
        <v>0</v>
      </c>
      <c r="C121" s="5">
        <v>0</v>
      </c>
      <c r="D121" s="5">
        <v>1</v>
      </c>
      <c r="E121" s="5">
        <v>226</v>
      </c>
      <c r="F121" s="5">
        <f>ROUND(Source!AW115,O121)</f>
        <v>0</v>
      </c>
      <c r="G121" s="5" t="s">
        <v>111</v>
      </c>
      <c r="H121" s="5" t="s">
        <v>112</v>
      </c>
      <c r="I121" s="5"/>
      <c r="J121" s="5"/>
      <c r="K121" s="5">
        <v>226</v>
      </c>
      <c r="L121" s="5">
        <v>5</v>
      </c>
      <c r="M121" s="5">
        <v>3</v>
      </c>
      <c r="N121" s="5" t="s">
        <v>3</v>
      </c>
      <c r="O121" s="5">
        <v>0</v>
      </c>
      <c r="P121" s="5">
        <f>ROUND(Source!EO115,O121)</f>
        <v>0</v>
      </c>
      <c r="Q121" s="5"/>
      <c r="R121" s="5"/>
      <c r="S121" s="5"/>
      <c r="T121" s="5"/>
      <c r="U121" s="5"/>
      <c r="V121" s="5"/>
      <c r="W121" s="5">
        <v>0</v>
      </c>
      <c r="X121" s="5">
        <v>1</v>
      </c>
      <c r="Y121" s="5">
        <v>0</v>
      </c>
      <c r="Z121" s="5">
        <v>0</v>
      </c>
      <c r="AA121" s="5">
        <v>1</v>
      </c>
      <c r="AB121" s="5">
        <v>0</v>
      </c>
    </row>
    <row r="122" spans="1:245" x14ac:dyDescent="0.2">
      <c r="A122" s="5">
        <v>50</v>
      </c>
      <c r="B122" s="5">
        <v>0</v>
      </c>
      <c r="C122" s="5">
        <v>0</v>
      </c>
      <c r="D122" s="5">
        <v>1</v>
      </c>
      <c r="E122" s="5">
        <v>227</v>
      </c>
      <c r="F122" s="5">
        <f>ROUND(Source!AX115,O122)</f>
        <v>0</v>
      </c>
      <c r="G122" s="5" t="s">
        <v>113</v>
      </c>
      <c r="H122" s="5" t="s">
        <v>114</v>
      </c>
      <c r="I122" s="5"/>
      <c r="J122" s="5"/>
      <c r="K122" s="5">
        <v>227</v>
      </c>
      <c r="L122" s="5">
        <v>6</v>
      </c>
      <c r="M122" s="5">
        <v>3</v>
      </c>
      <c r="N122" s="5" t="s">
        <v>3</v>
      </c>
      <c r="O122" s="5">
        <v>0</v>
      </c>
      <c r="P122" s="5">
        <f>ROUND(Source!EP115,O122)</f>
        <v>0</v>
      </c>
      <c r="Q122" s="5"/>
      <c r="R122" s="5"/>
      <c r="S122" s="5"/>
      <c r="T122" s="5"/>
      <c r="U122" s="5"/>
      <c r="V122" s="5"/>
      <c r="W122" s="5">
        <v>0</v>
      </c>
      <c r="X122" s="5">
        <v>1</v>
      </c>
      <c r="Y122" s="5">
        <v>0</v>
      </c>
      <c r="Z122" s="5">
        <v>0</v>
      </c>
      <c r="AA122" s="5">
        <v>1</v>
      </c>
      <c r="AB122" s="5">
        <v>0</v>
      </c>
    </row>
    <row r="123" spans="1:245" x14ac:dyDescent="0.2">
      <c r="A123" s="5">
        <v>50</v>
      </c>
      <c r="B123" s="5">
        <v>0</v>
      </c>
      <c r="C123" s="5">
        <v>0</v>
      </c>
      <c r="D123" s="5">
        <v>1</v>
      </c>
      <c r="E123" s="5">
        <v>228</v>
      </c>
      <c r="F123" s="5">
        <f>ROUND(Source!AY115,O123)</f>
        <v>0</v>
      </c>
      <c r="G123" s="5" t="s">
        <v>115</v>
      </c>
      <c r="H123" s="5" t="s">
        <v>116</v>
      </c>
      <c r="I123" s="5"/>
      <c r="J123" s="5"/>
      <c r="K123" s="5">
        <v>228</v>
      </c>
      <c r="L123" s="5">
        <v>7</v>
      </c>
      <c r="M123" s="5">
        <v>3</v>
      </c>
      <c r="N123" s="5" t="s">
        <v>3</v>
      </c>
      <c r="O123" s="5">
        <v>0</v>
      </c>
      <c r="P123" s="5">
        <f>ROUND(Source!EQ115,O123)</f>
        <v>0</v>
      </c>
      <c r="Q123" s="5"/>
      <c r="R123" s="5"/>
      <c r="S123" s="5"/>
      <c r="T123" s="5"/>
      <c r="U123" s="5"/>
      <c r="V123" s="5"/>
      <c r="W123" s="5">
        <v>0</v>
      </c>
      <c r="X123" s="5">
        <v>1</v>
      </c>
      <c r="Y123" s="5">
        <v>0</v>
      </c>
      <c r="Z123" s="5">
        <v>0</v>
      </c>
      <c r="AA123" s="5">
        <v>1</v>
      </c>
      <c r="AB123" s="5">
        <v>0</v>
      </c>
    </row>
    <row r="124" spans="1:245" x14ac:dyDescent="0.2">
      <c r="A124" s="5">
        <v>50</v>
      </c>
      <c r="B124" s="5">
        <v>0</v>
      </c>
      <c r="C124" s="5">
        <v>0</v>
      </c>
      <c r="D124" s="5">
        <v>1</v>
      </c>
      <c r="E124" s="5">
        <v>216</v>
      </c>
      <c r="F124" s="5">
        <f>ROUND(Source!AP115,O124)</f>
        <v>0</v>
      </c>
      <c r="G124" s="5" t="s">
        <v>117</v>
      </c>
      <c r="H124" s="5" t="s">
        <v>118</v>
      </c>
      <c r="I124" s="5"/>
      <c r="J124" s="5"/>
      <c r="K124" s="5">
        <v>216</v>
      </c>
      <c r="L124" s="5">
        <v>8</v>
      </c>
      <c r="M124" s="5">
        <v>3</v>
      </c>
      <c r="N124" s="5" t="s">
        <v>3</v>
      </c>
      <c r="O124" s="5">
        <v>0</v>
      </c>
      <c r="P124" s="5">
        <f>ROUND(Source!EH115,O124)</f>
        <v>0</v>
      </c>
      <c r="Q124" s="5"/>
      <c r="R124" s="5"/>
      <c r="S124" s="5"/>
      <c r="T124" s="5"/>
      <c r="U124" s="5"/>
      <c r="V124" s="5"/>
      <c r="W124" s="5">
        <v>0</v>
      </c>
      <c r="X124" s="5">
        <v>1</v>
      </c>
      <c r="Y124" s="5">
        <v>0</v>
      </c>
      <c r="Z124" s="5">
        <v>0</v>
      </c>
      <c r="AA124" s="5">
        <v>1</v>
      </c>
      <c r="AB124" s="5">
        <v>0</v>
      </c>
    </row>
    <row r="125" spans="1:245" x14ac:dyDescent="0.2">
      <c r="A125" s="5">
        <v>50</v>
      </c>
      <c r="B125" s="5">
        <v>0</v>
      </c>
      <c r="C125" s="5">
        <v>0</v>
      </c>
      <c r="D125" s="5">
        <v>1</v>
      </c>
      <c r="E125" s="5">
        <v>223</v>
      </c>
      <c r="F125" s="5">
        <f>ROUND(Source!AQ115,O125)</f>
        <v>0</v>
      </c>
      <c r="G125" s="5" t="s">
        <v>119</v>
      </c>
      <c r="H125" s="5" t="s">
        <v>120</v>
      </c>
      <c r="I125" s="5"/>
      <c r="J125" s="5"/>
      <c r="K125" s="5">
        <v>223</v>
      </c>
      <c r="L125" s="5">
        <v>9</v>
      </c>
      <c r="M125" s="5">
        <v>3</v>
      </c>
      <c r="N125" s="5" t="s">
        <v>3</v>
      </c>
      <c r="O125" s="5">
        <v>0</v>
      </c>
      <c r="P125" s="5">
        <f>ROUND(Source!EI115,O125)</f>
        <v>0</v>
      </c>
      <c r="Q125" s="5"/>
      <c r="R125" s="5"/>
      <c r="S125" s="5"/>
      <c r="T125" s="5"/>
      <c r="U125" s="5"/>
      <c r="V125" s="5"/>
      <c r="W125" s="5">
        <v>0</v>
      </c>
      <c r="X125" s="5">
        <v>1</v>
      </c>
      <c r="Y125" s="5">
        <v>0</v>
      </c>
      <c r="Z125" s="5">
        <v>0</v>
      </c>
      <c r="AA125" s="5">
        <v>1</v>
      </c>
      <c r="AB125" s="5">
        <v>0</v>
      </c>
    </row>
    <row r="126" spans="1:245" x14ac:dyDescent="0.2">
      <c r="A126" s="5">
        <v>50</v>
      </c>
      <c r="B126" s="5">
        <v>0</v>
      </c>
      <c r="C126" s="5">
        <v>0</v>
      </c>
      <c r="D126" s="5">
        <v>1</v>
      </c>
      <c r="E126" s="5">
        <v>229</v>
      </c>
      <c r="F126" s="5">
        <f>ROUND(Source!AZ115,O126)</f>
        <v>0</v>
      </c>
      <c r="G126" s="5" t="s">
        <v>121</v>
      </c>
      <c r="H126" s="5" t="s">
        <v>122</v>
      </c>
      <c r="I126" s="5"/>
      <c r="J126" s="5"/>
      <c r="K126" s="5">
        <v>229</v>
      </c>
      <c r="L126" s="5">
        <v>10</v>
      </c>
      <c r="M126" s="5">
        <v>3</v>
      </c>
      <c r="N126" s="5" t="s">
        <v>3</v>
      </c>
      <c r="O126" s="5">
        <v>0</v>
      </c>
      <c r="P126" s="5">
        <f>ROUND(Source!ER115,O126)</f>
        <v>0</v>
      </c>
      <c r="Q126" s="5"/>
      <c r="R126" s="5"/>
      <c r="S126" s="5"/>
      <c r="T126" s="5"/>
      <c r="U126" s="5"/>
      <c r="V126" s="5"/>
      <c r="W126" s="5">
        <v>0</v>
      </c>
      <c r="X126" s="5">
        <v>1</v>
      </c>
      <c r="Y126" s="5">
        <v>0</v>
      </c>
      <c r="Z126" s="5">
        <v>0</v>
      </c>
      <c r="AA126" s="5">
        <v>1</v>
      </c>
      <c r="AB126" s="5">
        <v>0</v>
      </c>
    </row>
    <row r="127" spans="1:245" x14ac:dyDescent="0.2">
      <c r="A127" s="5">
        <v>50</v>
      </c>
      <c r="B127" s="5">
        <v>0</v>
      </c>
      <c r="C127" s="5">
        <v>0</v>
      </c>
      <c r="D127" s="5">
        <v>1</v>
      </c>
      <c r="E127" s="5">
        <v>203</v>
      </c>
      <c r="F127" s="5">
        <f>ROUND(Source!Q115,O127)</f>
        <v>408</v>
      </c>
      <c r="G127" s="5" t="s">
        <v>123</v>
      </c>
      <c r="H127" s="5" t="s">
        <v>124</v>
      </c>
      <c r="I127" s="5"/>
      <c r="J127" s="5"/>
      <c r="K127" s="5">
        <v>203</v>
      </c>
      <c r="L127" s="5">
        <v>11</v>
      </c>
      <c r="M127" s="5">
        <v>3</v>
      </c>
      <c r="N127" s="5" t="s">
        <v>3</v>
      </c>
      <c r="O127" s="5">
        <v>0</v>
      </c>
      <c r="P127" s="5">
        <f>ROUND(Source!DI115,O127)</f>
        <v>5461</v>
      </c>
      <c r="Q127" s="5"/>
      <c r="R127" s="5"/>
      <c r="S127" s="5"/>
      <c r="T127" s="5"/>
      <c r="U127" s="5"/>
      <c r="V127" s="5"/>
      <c r="W127" s="5">
        <v>408.07</v>
      </c>
      <c r="X127" s="5">
        <v>1</v>
      </c>
      <c r="Y127" s="5">
        <v>408.07</v>
      </c>
      <c r="Z127" s="5">
        <v>5461</v>
      </c>
      <c r="AA127" s="5">
        <v>1</v>
      </c>
      <c r="AB127" s="5">
        <v>5461</v>
      </c>
    </row>
    <row r="128" spans="1:245" x14ac:dyDescent="0.2">
      <c r="A128" s="5">
        <v>50</v>
      </c>
      <c r="B128" s="5">
        <v>0</v>
      </c>
      <c r="C128" s="5">
        <v>0</v>
      </c>
      <c r="D128" s="5">
        <v>1</v>
      </c>
      <c r="E128" s="5">
        <v>231</v>
      </c>
      <c r="F128" s="5">
        <f>ROUND(Source!BB115,O128)</f>
        <v>0</v>
      </c>
      <c r="G128" s="5" t="s">
        <v>125</v>
      </c>
      <c r="H128" s="5" t="s">
        <v>126</v>
      </c>
      <c r="I128" s="5"/>
      <c r="J128" s="5"/>
      <c r="K128" s="5">
        <v>231</v>
      </c>
      <c r="L128" s="5">
        <v>12</v>
      </c>
      <c r="M128" s="5">
        <v>3</v>
      </c>
      <c r="N128" s="5" t="s">
        <v>3</v>
      </c>
      <c r="O128" s="5">
        <v>0</v>
      </c>
      <c r="P128" s="5">
        <f>ROUND(Source!ET115,O128)</f>
        <v>0</v>
      </c>
      <c r="Q128" s="5"/>
      <c r="R128" s="5"/>
      <c r="S128" s="5"/>
      <c r="T128" s="5"/>
      <c r="U128" s="5"/>
      <c r="V128" s="5"/>
      <c r="W128" s="5">
        <v>0</v>
      </c>
      <c r="X128" s="5">
        <v>1</v>
      </c>
      <c r="Y128" s="5">
        <v>0</v>
      </c>
      <c r="Z128" s="5">
        <v>0</v>
      </c>
      <c r="AA128" s="5">
        <v>1</v>
      </c>
      <c r="AB128" s="5">
        <v>0</v>
      </c>
    </row>
    <row r="129" spans="1:28" x14ac:dyDescent="0.2">
      <c r="A129" s="5">
        <v>50</v>
      </c>
      <c r="B129" s="5">
        <v>0</v>
      </c>
      <c r="C129" s="5">
        <v>0</v>
      </c>
      <c r="D129" s="5">
        <v>1</v>
      </c>
      <c r="E129" s="5">
        <v>204</v>
      </c>
      <c r="F129" s="5">
        <f>ROUND(Source!R115,O129)</f>
        <v>49</v>
      </c>
      <c r="G129" s="5" t="s">
        <v>127</v>
      </c>
      <c r="H129" s="5" t="s">
        <v>128</v>
      </c>
      <c r="I129" s="5"/>
      <c r="J129" s="5"/>
      <c r="K129" s="5">
        <v>204</v>
      </c>
      <c r="L129" s="5">
        <v>13</v>
      </c>
      <c r="M129" s="5">
        <v>3</v>
      </c>
      <c r="N129" s="5" t="s">
        <v>3</v>
      </c>
      <c r="O129" s="5">
        <v>0</v>
      </c>
      <c r="P129" s="5">
        <f>ROUND(Source!DJ115,O129)</f>
        <v>2481</v>
      </c>
      <c r="Q129" s="5"/>
      <c r="R129" s="5"/>
      <c r="S129" s="5"/>
      <c r="T129" s="5"/>
      <c r="U129" s="5"/>
      <c r="V129" s="5"/>
      <c r="W129" s="5">
        <v>48.699999999999996</v>
      </c>
      <c r="X129" s="5">
        <v>1</v>
      </c>
      <c r="Y129" s="5">
        <v>48.699999999999996</v>
      </c>
      <c r="Z129" s="5">
        <v>2481</v>
      </c>
      <c r="AA129" s="5">
        <v>1</v>
      </c>
      <c r="AB129" s="5">
        <v>2481</v>
      </c>
    </row>
    <row r="130" spans="1:28" x14ac:dyDescent="0.2">
      <c r="A130" s="5">
        <v>50</v>
      </c>
      <c r="B130" s="5">
        <v>0</v>
      </c>
      <c r="C130" s="5">
        <v>0</v>
      </c>
      <c r="D130" s="5">
        <v>1</v>
      </c>
      <c r="E130" s="5">
        <v>205</v>
      </c>
      <c r="F130" s="5">
        <f>ROUND(Source!S115,O130)</f>
        <v>26</v>
      </c>
      <c r="G130" s="5" t="s">
        <v>129</v>
      </c>
      <c r="H130" s="5" t="s">
        <v>130</v>
      </c>
      <c r="I130" s="5"/>
      <c r="J130" s="5"/>
      <c r="K130" s="5">
        <v>205</v>
      </c>
      <c r="L130" s="5">
        <v>14</v>
      </c>
      <c r="M130" s="5">
        <v>3</v>
      </c>
      <c r="N130" s="5" t="s">
        <v>3</v>
      </c>
      <c r="O130" s="5">
        <v>0</v>
      </c>
      <c r="P130" s="5">
        <f>ROUND(Source!DK115,O130)</f>
        <v>1340</v>
      </c>
      <c r="Q130" s="5"/>
      <c r="R130" s="5"/>
      <c r="S130" s="5"/>
      <c r="T130" s="5"/>
      <c r="U130" s="5"/>
      <c r="V130" s="5"/>
      <c r="W130" s="5">
        <v>26.31</v>
      </c>
      <c r="X130" s="5">
        <v>1</v>
      </c>
      <c r="Y130" s="5">
        <v>26.31</v>
      </c>
      <c r="Z130" s="5">
        <v>1340</v>
      </c>
      <c r="AA130" s="5">
        <v>1</v>
      </c>
      <c r="AB130" s="5">
        <v>1340</v>
      </c>
    </row>
    <row r="131" spans="1:28" x14ac:dyDescent="0.2">
      <c r="A131" s="5">
        <v>50</v>
      </c>
      <c r="B131" s="5">
        <v>0</v>
      </c>
      <c r="C131" s="5">
        <v>0</v>
      </c>
      <c r="D131" s="5">
        <v>1</v>
      </c>
      <c r="E131" s="5">
        <v>232</v>
      </c>
      <c r="F131" s="5">
        <f>ROUND(Source!BC115,O131)</f>
        <v>0</v>
      </c>
      <c r="G131" s="5" t="s">
        <v>131</v>
      </c>
      <c r="H131" s="5" t="s">
        <v>132</v>
      </c>
      <c r="I131" s="5"/>
      <c r="J131" s="5"/>
      <c r="K131" s="5">
        <v>232</v>
      </c>
      <c r="L131" s="5">
        <v>15</v>
      </c>
      <c r="M131" s="5">
        <v>3</v>
      </c>
      <c r="N131" s="5" t="s">
        <v>3</v>
      </c>
      <c r="O131" s="5">
        <v>0</v>
      </c>
      <c r="P131" s="5">
        <f>ROUND(Source!EU115,O131)</f>
        <v>0</v>
      </c>
      <c r="Q131" s="5"/>
      <c r="R131" s="5"/>
      <c r="S131" s="5"/>
      <c r="T131" s="5"/>
      <c r="U131" s="5"/>
      <c r="V131" s="5"/>
      <c r="W131" s="5">
        <v>0</v>
      </c>
      <c r="X131" s="5">
        <v>1</v>
      </c>
      <c r="Y131" s="5">
        <v>0</v>
      </c>
      <c r="Z131" s="5">
        <v>0</v>
      </c>
      <c r="AA131" s="5">
        <v>1</v>
      </c>
      <c r="AB131" s="5">
        <v>0</v>
      </c>
    </row>
    <row r="132" spans="1:28" x14ac:dyDescent="0.2">
      <c r="A132" s="5">
        <v>50</v>
      </c>
      <c r="B132" s="5">
        <v>0</v>
      </c>
      <c r="C132" s="5">
        <v>0</v>
      </c>
      <c r="D132" s="5">
        <v>1</v>
      </c>
      <c r="E132" s="5">
        <v>214</v>
      </c>
      <c r="F132" s="5">
        <f>ROUND(Source!AS115,O132)</f>
        <v>532</v>
      </c>
      <c r="G132" s="5" t="s">
        <v>133</v>
      </c>
      <c r="H132" s="5" t="s">
        <v>134</v>
      </c>
      <c r="I132" s="5"/>
      <c r="J132" s="5"/>
      <c r="K132" s="5">
        <v>214</v>
      </c>
      <c r="L132" s="5">
        <v>16</v>
      </c>
      <c r="M132" s="5">
        <v>3</v>
      </c>
      <c r="N132" s="5" t="s">
        <v>3</v>
      </c>
      <c r="O132" s="5">
        <v>0</v>
      </c>
      <c r="P132" s="5">
        <f>ROUND(Source!EK115,O132)</f>
        <v>11769</v>
      </c>
      <c r="Q132" s="5"/>
      <c r="R132" s="5"/>
      <c r="S132" s="5"/>
      <c r="T132" s="5"/>
      <c r="U132" s="5"/>
      <c r="V132" s="5"/>
      <c r="W132" s="5">
        <v>531.88</v>
      </c>
      <c r="X132" s="5">
        <v>1</v>
      </c>
      <c r="Y132" s="5">
        <v>531.88</v>
      </c>
      <c r="Z132" s="5">
        <v>11769</v>
      </c>
      <c r="AA132" s="5">
        <v>1</v>
      </c>
      <c r="AB132" s="5">
        <v>11769</v>
      </c>
    </row>
    <row r="133" spans="1:28" x14ac:dyDescent="0.2">
      <c r="A133" s="5">
        <v>50</v>
      </c>
      <c r="B133" s="5">
        <v>0</v>
      </c>
      <c r="C133" s="5">
        <v>0</v>
      </c>
      <c r="D133" s="5">
        <v>1</v>
      </c>
      <c r="E133" s="5">
        <v>215</v>
      </c>
      <c r="F133" s="5">
        <f>ROUND(Source!AT115,O133)</f>
        <v>0</v>
      </c>
      <c r="G133" s="5" t="s">
        <v>135</v>
      </c>
      <c r="H133" s="5" t="s">
        <v>136</v>
      </c>
      <c r="I133" s="5"/>
      <c r="J133" s="5"/>
      <c r="K133" s="5">
        <v>215</v>
      </c>
      <c r="L133" s="5">
        <v>17</v>
      </c>
      <c r="M133" s="5">
        <v>3</v>
      </c>
      <c r="N133" s="5" t="s">
        <v>3</v>
      </c>
      <c r="O133" s="5">
        <v>0</v>
      </c>
      <c r="P133" s="5">
        <f>ROUND(Source!EL115,O133)</f>
        <v>0</v>
      </c>
      <c r="Q133" s="5"/>
      <c r="R133" s="5"/>
      <c r="S133" s="5"/>
      <c r="T133" s="5"/>
      <c r="U133" s="5"/>
      <c r="V133" s="5"/>
      <c r="W133" s="5">
        <v>0</v>
      </c>
      <c r="X133" s="5">
        <v>1</v>
      </c>
      <c r="Y133" s="5">
        <v>0</v>
      </c>
      <c r="Z133" s="5">
        <v>0</v>
      </c>
      <c r="AA133" s="5">
        <v>1</v>
      </c>
      <c r="AB133" s="5">
        <v>0</v>
      </c>
    </row>
    <row r="134" spans="1:28" x14ac:dyDescent="0.2">
      <c r="A134" s="5">
        <v>50</v>
      </c>
      <c r="B134" s="5">
        <v>0</v>
      </c>
      <c r="C134" s="5">
        <v>0</v>
      </c>
      <c r="D134" s="5">
        <v>1</v>
      </c>
      <c r="E134" s="5">
        <v>217</v>
      </c>
      <c r="F134" s="5">
        <f>ROUND(Source!AU115,O134)</f>
        <v>0</v>
      </c>
      <c r="G134" s="5" t="s">
        <v>137</v>
      </c>
      <c r="H134" s="5" t="s">
        <v>138</v>
      </c>
      <c r="I134" s="5"/>
      <c r="J134" s="5"/>
      <c r="K134" s="5">
        <v>217</v>
      </c>
      <c r="L134" s="5">
        <v>18</v>
      </c>
      <c r="M134" s="5">
        <v>3</v>
      </c>
      <c r="N134" s="5" t="s">
        <v>3</v>
      </c>
      <c r="O134" s="5">
        <v>0</v>
      </c>
      <c r="P134" s="5">
        <f>ROUND(Source!EM115,O134)</f>
        <v>0</v>
      </c>
      <c r="Q134" s="5"/>
      <c r="R134" s="5"/>
      <c r="S134" s="5"/>
      <c r="T134" s="5"/>
      <c r="U134" s="5"/>
      <c r="V134" s="5"/>
      <c r="W134" s="5">
        <v>0</v>
      </c>
      <c r="X134" s="5">
        <v>1</v>
      </c>
      <c r="Y134" s="5">
        <v>0</v>
      </c>
      <c r="Z134" s="5">
        <v>0</v>
      </c>
      <c r="AA134" s="5">
        <v>1</v>
      </c>
      <c r="AB134" s="5">
        <v>0</v>
      </c>
    </row>
    <row r="135" spans="1:28" x14ac:dyDescent="0.2">
      <c r="A135" s="5">
        <v>50</v>
      </c>
      <c r="B135" s="5">
        <v>0</v>
      </c>
      <c r="C135" s="5">
        <v>0</v>
      </c>
      <c r="D135" s="5">
        <v>1</v>
      </c>
      <c r="E135" s="5">
        <v>230</v>
      </c>
      <c r="F135" s="5">
        <f>ROUND(Source!BA115,O135)</f>
        <v>0</v>
      </c>
      <c r="G135" s="5" t="s">
        <v>139</v>
      </c>
      <c r="H135" s="5" t="s">
        <v>140</v>
      </c>
      <c r="I135" s="5"/>
      <c r="J135" s="5"/>
      <c r="K135" s="5">
        <v>230</v>
      </c>
      <c r="L135" s="5">
        <v>19</v>
      </c>
      <c r="M135" s="5">
        <v>3</v>
      </c>
      <c r="N135" s="5" t="s">
        <v>3</v>
      </c>
      <c r="O135" s="5">
        <v>0</v>
      </c>
      <c r="P135" s="5">
        <f>ROUND(Source!ES115,O135)</f>
        <v>0</v>
      </c>
      <c r="Q135" s="5"/>
      <c r="R135" s="5"/>
      <c r="S135" s="5"/>
      <c r="T135" s="5"/>
      <c r="U135" s="5"/>
      <c r="V135" s="5"/>
      <c r="W135" s="5">
        <v>0</v>
      </c>
      <c r="X135" s="5">
        <v>1</v>
      </c>
      <c r="Y135" s="5">
        <v>0</v>
      </c>
      <c r="Z135" s="5">
        <v>0</v>
      </c>
      <c r="AA135" s="5">
        <v>1</v>
      </c>
      <c r="AB135" s="5">
        <v>0</v>
      </c>
    </row>
    <row r="136" spans="1:28" x14ac:dyDescent="0.2">
      <c r="A136" s="5">
        <v>50</v>
      </c>
      <c r="B136" s="5">
        <v>0</v>
      </c>
      <c r="C136" s="5">
        <v>0</v>
      </c>
      <c r="D136" s="5">
        <v>1</v>
      </c>
      <c r="E136" s="5">
        <v>206</v>
      </c>
      <c r="F136" s="5">
        <f>ROUND(Source!T115,O136)</f>
        <v>0</v>
      </c>
      <c r="G136" s="5" t="s">
        <v>141</v>
      </c>
      <c r="H136" s="5" t="s">
        <v>142</v>
      </c>
      <c r="I136" s="5"/>
      <c r="J136" s="5"/>
      <c r="K136" s="5">
        <v>206</v>
      </c>
      <c r="L136" s="5">
        <v>20</v>
      </c>
      <c r="M136" s="5">
        <v>3</v>
      </c>
      <c r="N136" s="5" t="s">
        <v>3</v>
      </c>
      <c r="O136" s="5">
        <v>0</v>
      </c>
      <c r="P136" s="5">
        <f>ROUND(Source!DL115,O136)</f>
        <v>0</v>
      </c>
      <c r="Q136" s="5"/>
      <c r="R136" s="5"/>
      <c r="S136" s="5"/>
      <c r="T136" s="5"/>
      <c r="U136" s="5"/>
      <c r="V136" s="5"/>
      <c r="W136" s="5">
        <v>0</v>
      </c>
      <c r="X136" s="5">
        <v>1</v>
      </c>
      <c r="Y136" s="5">
        <v>0</v>
      </c>
      <c r="Z136" s="5">
        <v>0</v>
      </c>
      <c r="AA136" s="5">
        <v>1</v>
      </c>
      <c r="AB136" s="5">
        <v>0</v>
      </c>
    </row>
    <row r="137" spans="1:28" x14ac:dyDescent="0.2">
      <c r="A137" s="5">
        <v>50</v>
      </c>
      <c r="B137" s="5">
        <v>0</v>
      </c>
      <c r="C137" s="5">
        <v>0</v>
      </c>
      <c r="D137" s="5">
        <v>1</v>
      </c>
      <c r="E137" s="5">
        <v>207</v>
      </c>
      <c r="F137" s="5">
        <f>ROUND(Source!U115,O137)</f>
        <v>2.9749599999999998</v>
      </c>
      <c r="G137" s="5" t="s">
        <v>143</v>
      </c>
      <c r="H137" s="5" t="s">
        <v>144</v>
      </c>
      <c r="I137" s="5"/>
      <c r="J137" s="5"/>
      <c r="K137" s="5">
        <v>207</v>
      </c>
      <c r="L137" s="5">
        <v>21</v>
      </c>
      <c r="M137" s="5">
        <v>3</v>
      </c>
      <c r="N137" s="5" t="s">
        <v>3</v>
      </c>
      <c r="O137" s="5">
        <v>7</v>
      </c>
      <c r="P137" s="5">
        <f>ROUND(Source!DM115,O137)</f>
        <v>2.9749599999999998</v>
      </c>
      <c r="Q137" s="5"/>
      <c r="R137" s="5"/>
      <c r="S137" s="5"/>
      <c r="T137" s="5"/>
      <c r="U137" s="5"/>
      <c r="V137" s="5"/>
      <c r="W137" s="5">
        <v>2.9749599999999998</v>
      </c>
      <c r="X137" s="5">
        <v>1</v>
      </c>
      <c r="Y137" s="5">
        <v>2.9749599999999998</v>
      </c>
      <c r="Z137" s="5">
        <v>2.9749599999999998</v>
      </c>
      <c r="AA137" s="5">
        <v>1</v>
      </c>
      <c r="AB137" s="5">
        <v>2.9749599999999998</v>
      </c>
    </row>
    <row r="138" spans="1:28" x14ac:dyDescent="0.2">
      <c r="A138" s="5">
        <v>50</v>
      </c>
      <c r="B138" s="5">
        <v>0</v>
      </c>
      <c r="C138" s="5">
        <v>0</v>
      </c>
      <c r="D138" s="5">
        <v>1</v>
      </c>
      <c r="E138" s="5">
        <v>208</v>
      </c>
      <c r="F138" s="5">
        <f>ROUND(Source!V115,O138)</f>
        <v>3.4186800000000002</v>
      </c>
      <c r="G138" s="5" t="s">
        <v>145</v>
      </c>
      <c r="H138" s="5" t="s">
        <v>146</v>
      </c>
      <c r="I138" s="5"/>
      <c r="J138" s="5"/>
      <c r="K138" s="5">
        <v>208</v>
      </c>
      <c r="L138" s="5">
        <v>22</v>
      </c>
      <c r="M138" s="5">
        <v>3</v>
      </c>
      <c r="N138" s="5" t="s">
        <v>3</v>
      </c>
      <c r="O138" s="5">
        <v>7</v>
      </c>
      <c r="P138" s="5">
        <f>ROUND(Source!DN115,O138)</f>
        <v>3.4186800000000002</v>
      </c>
      <c r="Q138" s="5"/>
      <c r="R138" s="5"/>
      <c r="S138" s="5"/>
      <c r="T138" s="5"/>
      <c r="U138" s="5"/>
      <c r="V138" s="5"/>
      <c r="W138" s="5">
        <v>3.4186800000000002</v>
      </c>
      <c r="X138" s="5">
        <v>1</v>
      </c>
      <c r="Y138" s="5">
        <v>3.4186800000000002</v>
      </c>
      <c r="Z138" s="5">
        <v>3.4186800000000002</v>
      </c>
      <c r="AA138" s="5">
        <v>1</v>
      </c>
      <c r="AB138" s="5">
        <v>3.4186800000000002</v>
      </c>
    </row>
    <row r="139" spans="1:28" x14ac:dyDescent="0.2">
      <c r="A139" s="5">
        <v>50</v>
      </c>
      <c r="B139" s="5">
        <v>0</v>
      </c>
      <c r="C139" s="5">
        <v>0</v>
      </c>
      <c r="D139" s="5">
        <v>1</v>
      </c>
      <c r="E139" s="5">
        <v>209</v>
      </c>
      <c r="F139" s="5">
        <f>ROUND(Source!W115,O139)</f>
        <v>0</v>
      </c>
      <c r="G139" s="5" t="s">
        <v>147</v>
      </c>
      <c r="H139" s="5" t="s">
        <v>148</v>
      </c>
      <c r="I139" s="5"/>
      <c r="J139" s="5"/>
      <c r="K139" s="5">
        <v>209</v>
      </c>
      <c r="L139" s="5">
        <v>23</v>
      </c>
      <c r="M139" s="5">
        <v>3</v>
      </c>
      <c r="N139" s="5" t="s">
        <v>3</v>
      </c>
      <c r="O139" s="5">
        <v>0</v>
      </c>
      <c r="P139" s="5">
        <f>ROUND(Source!DO115,O139)</f>
        <v>0</v>
      </c>
      <c r="Q139" s="5"/>
      <c r="R139" s="5"/>
      <c r="S139" s="5"/>
      <c r="T139" s="5"/>
      <c r="U139" s="5"/>
      <c r="V139" s="5"/>
      <c r="W139" s="5">
        <v>0</v>
      </c>
      <c r="X139" s="5">
        <v>1</v>
      </c>
      <c r="Y139" s="5">
        <v>0</v>
      </c>
      <c r="Z139" s="5">
        <v>0</v>
      </c>
      <c r="AA139" s="5">
        <v>1</v>
      </c>
      <c r="AB139" s="5">
        <v>0</v>
      </c>
    </row>
    <row r="140" spans="1:28" x14ac:dyDescent="0.2">
      <c r="A140" s="5">
        <v>50</v>
      </c>
      <c r="B140" s="5">
        <v>0</v>
      </c>
      <c r="C140" s="5">
        <v>0</v>
      </c>
      <c r="D140" s="5">
        <v>1</v>
      </c>
      <c r="E140" s="5">
        <v>233</v>
      </c>
      <c r="F140" s="5">
        <f>ROUND(Source!BD115,O140)</f>
        <v>0</v>
      </c>
      <c r="G140" s="5" t="s">
        <v>149</v>
      </c>
      <c r="H140" s="5" t="s">
        <v>150</v>
      </c>
      <c r="I140" s="5"/>
      <c r="J140" s="5"/>
      <c r="K140" s="5">
        <v>233</v>
      </c>
      <c r="L140" s="5">
        <v>24</v>
      </c>
      <c r="M140" s="5">
        <v>3</v>
      </c>
      <c r="N140" s="5" t="s">
        <v>3</v>
      </c>
      <c r="O140" s="5">
        <v>0</v>
      </c>
      <c r="P140" s="5">
        <f>ROUND(Source!EV115,O140)</f>
        <v>0</v>
      </c>
      <c r="Q140" s="5"/>
      <c r="R140" s="5"/>
      <c r="S140" s="5"/>
      <c r="T140" s="5"/>
      <c r="U140" s="5"/>
      <c r="V140" s="5"/>
      <c r="W140" s="5">
        <v>0</v>
      </c>
      <c r="X140" s="5">
        <v>1</v>
      </c>
      <c r="Y140" s="5">
        <v>0</v>
      </c>
      <c r="Z140" s="5">
        <v>0</v>
      </c>
      <c r="AA140" s="5">
        <v>1</v>
      </c>
      <c r="AB140" s="5">
        <v>0</v>
      </c>
    </row>
    <row r="141" spans="1:28" x14ac:dyDescent="0.2">
      <c r="A141" s="5">
        <v>50</v>
      </c>
      <c r="B141" s="5">
        <v>0</v>
      </c>
      <c r="C141" s="5">
        <v>0</v>
      </c>
      <c r="D141" s="5">
        <v>1</v>
      </c>
      <c r="E141" s="5">
        <v>210</v>
      </c>
      <c r="F141" s="5">
        <f>ROUND(Source!X115,O141)</f>
        <v>67</v>
      </c>
      <c r="G141" s="5" t="s">
        <v>151</v>
      </c>
      <c r="H141" s="5" t="s">
        <v>152</v>
      </c>
      <c r="I141" s="5"/>
      <c r="J141" s="5"/>
      <c r="K141" s="5">
        <v>210</v>
      </c>
      <c r="L141" s="5">
        <v>25</v>
      </c>
      <c r="M141" s="5">
        <v>3</v>
      </c>
      <c r="N141" s="5" t="s">
        <v>3</v>
      </c>
      <c r="O141" s="5">
        <v>0</v>
      </c>
      <c r="P141" s="5">
        <f>ROUND(Source!DP115,O141)</f>
        <v>3401</v>
      </c>
      <c r="Q141" s="5"/>
      <c r="R141" s="5"/>
      <c r="S141" s="5"/>
      <c r="T141" s="5"/>
      <c r="U141" s="5"/>
      <c r="V141" s="5"/>
      <c r="W141" s="5">
        <v>66.75</v>
      </c>
      <c r="X141" s="5">
        <v>1</v>
      </c>
      <c r="Y141" s="5">
        <v>66.75</v>
      </c>
      <c r="Z141" s="5">
        <v>3401</v>
      </c>
      <c r="AA141" s="5">
        <v>1</v>
      </c>
      <c r="AB141" s="5">
        <v>3401</v>
      </c>
    </row>
    <row r="142" spans="1:28" x14ac:dyDescent="0.2">
      <c r="A142" s="5">
        <v>50</v>
      </c>
      <c r="B142" s="5">
        <v>0</v>
      </c>
      <c r="C142" s="5">
        <v>0</v>
      </c>
      <c r="D142" s="5">
        <v>1</v>
      </c>
      <c r="E142" s="5">
        <v>211</v>
      </c>
      <c r="F142" s="5">
        <f>ROUND(Source!Y115,O142)</f>
        <v>31</v>
      </c>
      <c r="G142" s="5" t="s">
        <v>153</v>
      </c>
      <c r="H142" s="5" t="s">
        <v>154</v>
      </c>
      <c r="I142" s="5"/>
      <c r="J142" s="5"/>
      <c r="K142" s="5">
        <v>211</v>
      </c>
      <c r="L142" s="5">
        <v>26</v>
      </c>
      <c r="M142" s="5">
        <v>3</v>
      </c>
      <c r="N142" s="5" t="s">
        <v>3</v>
      </c>
      <c r="O142" s="5">
        <v>0</v>
      </c>
      <c r="P142" s="5">
        <f>ROUND(Source!DQ115,O142)</f>
        <v>1567</v>
      </c>
      <c r="Q142" s="5"/>
      <c r="R142" s="5"/>
      <c r="S142" s="5"/>
      <c r="T142" s="5"/>
      <c r="U142" s="5"/>
      <c r="V142" s="5"/>
      <c r="W142" s="5">
        <v>30.75</v>
      </c>
      <c r="X142" s="5">
        <v>1</v>
      </c>
      <c r="Y142" s="5">
        <v>30.75</v>
      </c>
      <c r="Z142" s="5">
        <v>1567</v>
      </c>
      <c r="AA142" s="5">
        <v>1</v>
      </c>
      <c r="AB142" s="5">
        <v>1567</v>
      </c>
    </row>
    <row r="143" spans="1:28" x14ac:dyDescent="0.2">
      <c r="A143" s="5">
        <v>50</v>
      </c>
      <c r="B143" s="5">
        <v>0</v>
      </c>
      <c r="C143" s="5">
        <v>0</v>
      </c>
      <c r="D143" s="5">
        <v>1</v>
      </c>
      <c r="E143" s="5">
        <v>224</v>
      </c>
      <c r="F143" s="5">
        <f>ROUND(Source!AR115,O143)</f>
        <v>532</v>
      </c>
      <c r="G143" s="5" t="s">
        <v>155</v>
      </c>
      <c r="H143" s="5" t="s">
        <v>156</v>
      </c>
      <c r="I143" s="5"/>
      <c r="J143" s="5"/>
      <c r="K143" s="5">
        <v>224</v>
      </c>
      <c r="L143" s="5">
        <v>27</v>
      </c>
      <c r="M143" s="5">
        <v>3</v>
      </c>
      <c r="N143" s="5" t="s">
        <v>3</v>
      </c>
      <c r="O143" s="5">
        <v>0</v>
      </c>
      <c r="P143" s="5">
        <f>ROUND(Source!EJ115,O143)</f>
        <v>11769</v>
      </c>
      <c r="Q143" s="5"/>
      <c r="R143" s="5"/>
      <c r="S143" s="5"/>
      <c r="T143" s="5"/>
      <c r="U143" s="5"/>
      <c r="V143" s="5"/>
      <c r="W143" s="5">
        <v>531.88</v>
      </c>
      <c r="X143" s="5">
        <v>1</v>
      </c>
      <c r="Y143" s="5">
        <v>531.88</v>
      </c>
      <c r="Z143" s="5">
        <v>11769</v>
      </c>
      <c r="AA143" s="5">
        <v>1</v>
      </c>
      <c r="AB143" s="5">
        <v>11769</v>
      </c>
    </row>
    <row r="145" spans="1:255" x14ac:dyDescent="0.2">
      <c r="A145" s="1">
        <v>4</v>
      </c>
      <c r="B145" s="1">
        <v>1</v>
      </c>
      <c r="C145" s="1"/>
      <c r="D145" s="1">
        <f>ROW(A154)</f>
        <v>154</v>
      </c>
      <c r="E145" s="1"/>
      <c r="F145" s="1" t="s">
        <v>49</v>
      </c>
      <c r="G145" s="1" t="s">
        <v>165</v>
      </c>
      <c r="H145" s="1" t="s">
        <v>3</v>
      </c>
      <c r="I145" s="1">
        <v>0</v>
      </c>
      <c r="J145" s="1"/>
      <c r="K145" s="1">
        <v>-1</v>
      </c>
      <c r="L145" s="1"/>
      <c r="M145" s="1" t="s">
        <v>3</v>
      </c>
      <c r="N145" s="1"/>
      <c r="O145" s="1"/>
      <c r="P145" s="1"/>
      <c r="Q145" s="1"/>
      <c r="R145" s="1"/>
      <c r="S145" s="1">
        <v>0</v>
      </c>
      <c r="T145" s="1">
        <v>0</v>
      </c>
      <c r="U145" s="1" t="s">
        <v>3</v>
      </c>
      <c r="V145" s="1">
        <v>1</v>
      </c>
      <c r="W145" s="1"/>
      <c r="X145" s="1"/>
      <c r="Y145" s="1"/>
      <c r="Z145" s="1"/>
      <c r="AA145" s="1"/>
      <c r="AB145" s="1" t="s">
        <v>3</v>
      </c>
      <c r="AC145" s="1" t="s">
        <v>3</v>
      </c>
      <c r="AD145" s="1" t="s">
        <v>3</v>
      </c>
      <c r="AE145" s="1" t="s">
        <v>3</v>
      </c>
      <c r="AF145" s="1" t="s">
        <v>3</v>
      </c>
      <c r="AG145" s="1" t="s">
        <v>3</v>
      </c>
      <c r="AH145" s="1"/>
      <c r="AI145" s="1"/>
      <c r="AJ145" s="1"/>
      <c r="AK145" s="1"/>
      <c r="AL145" s="1"/>
      <c r="AM145" s="1"/>
      <c r="AN145" s="1"/>
      <c r="AO145" s="1"/>
      <c r="AP145" s="1" t="s">
        <v>3</v>
      </c>
      <c r="AQ145" s="1" t="s">
        <v>3</v>
      </c>
      <c r="AR145" s="1" t="s">
        <v>3</v>
      </c>
      <c r="AS145" s="1"/>
      <c r="AT145" s="1"/>
      <c r="AU145" s="1"/>
      <c r="AV145" s="1"/>
      <c r="AW145" s="1"/>
      <c r="AX145" s="1"/>
      <c r="AY145" s="1"/>
      <c r="AZ145" s="1" t="s">
        <v>3</v>
      </c>
      <c r="BA145" s="1"/>
      <c r="BB145" s="1" t="s">
        <v>3</v>
      </c>
      <c r="BC145" s="1" t="s">
        <v>3</v>
      </c>
      <c r="BD145" s="1" t="s">
        <v>3</v>
      </c>
      <c r="BE145" s="1" t="s">
        <v>3</v>
      </c>
      <c r="BF145" s="1" t="s">
        <v>3</v>
      </c>
      <c r="BG145" s="1" t="s">
        <v>3</v>
      </c>
      <c r="BH145" s="1" t="s">
        <v>3</v>
      </c>
      <c r="BI145" s="1" t="s">
        <v>3</v>
      </c>
      <c r="BJ145" s="1" t="s">
        <v>3</v>
      </c>
      <c r="BK145" s="1" t="s">
        <v>3</v>
      </c>
      <c r="BL145" s="1" t="s">
        <v>3</v>
      </c>
      <c r="BM145" s="1" t="s">
        <v>3</v>
      </c>
      <c r="BN145" s="1" t="s">
        <v>3</v>
      </c>
      <c r="BO145" s="1" t="s">
        <v>3</v>
      </c>
      <c r="BP145" s="1" t="s">
        <v>3</v>
      </c>
      <c r="BQ145" s="1"/>
      <c r="BR145" s="1"/>
      <c r="BS145" s="1"/>
      <c r="BT145" s="1"/>
      <c r="BU145" s="1"/>
      <c r="BV145" s="1"/>
      <c r="BW145" s="1"/>
      <c r="BX145" s="1">
        <v>0</v>
      </c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>
        <v>0</v>
      </c>
    </row>
    <row r="147" spans="1:255" x14ac:dyDescent="0.2">
      <c r="A147" s="3">
        <v>52</v>
      </c>
      <c r="B147" s="3">
        <f t="shared" ref="B147:G147" si="114">B154</f>
        <v>1</v>
      </c>
      <c r="C147" s="3">
        <f t="shared" si="114"/>
        <v>4</v>
      </c>
      <c r="D147" s="3">
        <f t="shared" si="114"/>
        <v>145</v>
      </c>
      <c r="E147" s="3">
        <f t="shared" si="114"/>
        <v>0</v>
      </c>
      <c r="F147" s="3" t="str">
        <f t="shared" si="114"/>
        <v>3</v>
      </c>
      <c r="G147" s="3" t="str">
        <f t="shared" si="114"/>
        <v>Перевозка 248017-2021-ООС3  лист 11 табл.4.4.1 стр. 54</v>
      </c>
      <c r="H147" s="3"/>
      <c r="I147" s="3"/>
      <c r="J147" s="3"/>
      <c r="K147" s="3"/>
      <c r="L147" s="3"/>
      <c r="M147" s="3"/>
      <c r="N147" s="3"/>
      <c r="O147" s="3">
        <f t="shared" ref="O147:AT147" si="115">O154</f>
        <v>953</v>
      </c>
      <c r="P147" s="3">
        <f t="shared" si="115"/>
        <v>0</v>
      </c>
      <c r="Q147" s="3">
        <f t="shared" si="115"/>
        <v>953</v>
      </c>
      <c r="R147" s="3">
        <f t="shared" si="115"/>
        <v>47</v>
      </c>
      <c r="S147" s="3">
        <f t="shared" si="115"/>
        <v>0</v>
      </c>
      <c r="T147" s="3">
        <f t="shared" si="115"/>
        <v>0</v>
      </c>
      <c r="U147" s="3">
        <f t="shared" si="115"/>
        <v>0</v>
      </c>
      <c r="V147" s="3">
        <f t="shared" si="115"/>
        <v>1.3737600000000001</v>
      </c>
      <c r="W147" s="3">
        <f t="shared" si="115"/>
        <v>0</v>
      </c>
      <c r="X147" s="3">
        <f t="shared" si="115"/>
        <v>0</v>
      </c>
      <c r="Y147" s="3">
        <f t="shared" si="115"/>
        <v>0</v>
      </c>
      <c r="Z147" s="3">
        <f t="shared" si="115"/>
        <v>0</v>
      </c>
      <c r="AA147" s="3">
        <f t="shared" si="115"/>
        <v>0</v>
      </c>
      <c r="AB147" s="3">
        <f t="shared" si="115"/>
        <v>953</v>
      </c>
      <c r="AC147" s="3">
        <f t="shared" si="115"/>
        <v>0</v>
      </c>
      <c r="AD147" s="3">
        <f t="shared" si="115"/>
        <v>953</v>
      </c>
      <c r="AE147" s="3">
        <f t="shared" si="115"/>
        <v>47</v>
      </c>
      <c r="AF147" s="3">
        <f t="shared" si="115"/>
        <v>0</v>
      </c>
      <c r="AG147" s="3">
        <f t="shared" si="115"/>
        <v>0</v>
      </c>
      <c r="AH147" s="3">
        <f t="shared" si="115"/>
        <v>0</v>
      </c>
      <c r="AI147" s="3">
        <f t="shared" si="115"/>
        <v>1.3737600000000001</v>
      </c>
      <c r="AJ147" s="3">
        <f t="shared" si="115"/>
        <v>0</v>
      </c>
      <c r="AK147" s="3">
        <f t="shared" si="115"/>
        <v>0</v>
      </c>
      <c r="AL147" s="3">
        <f t="shared" si="115"/>
        <v>0</v>
      </c>
      <c r="AM147" s="3">
        <f t="shared" si="115"/>
        <v>0</v>
      </c>
      <c r="AN147" s="3">
        <f t="shared" si="115"/>
        <v>0</v>
      </c>
      <c r="AO147" s="3">
        <f t="shared" si="115"/>
        <v>0</v>
      </c>
      <c r="AP147" s="3">
        <f t="shared" si="115"/>
        <v>0</v>
      </c>
      <c r="AQ147" s="3">
        <f t="shared" si="115"/>
        <v>0</v>
      </c>
      <c r="AR147" s="3">
        <f t="shared" si="115"/>
        <v>953</v>
      </c>
      <c r="AS147" s="3">
        <f t="shared" si="115"/>
        <v>953</v>
      </c>
      <c r="AT147" s="3">
        <f t="shared" si="115"/>
        <v>0</v>
      </c>
      <c r="AU147" s="3">
        <f t="shared" ref="AU147:BZ147" si="116">AU154</f>
        <v>0</v>
      </c>
      <c r="AV147" s="3">
        <f t="shared" si="116"/>
        <v>0</v>
      </c>
      <c r="AW147" s="3">
        <f t="shared" si="116"/>
        <v>0</v>
      </c>
      <c r="AX147" s="3">
        <f t="shared" si="116"/>
        <v>0</v>
      </c>
      <c r="AY147" s="3">
        <f t="shared" si="116"/>
        <v>0</v>
      </c>
      <c r="AZ147" s="3">
        <f t="shared" si="116"/>
        <v>0</v>
      </c>
      <c r="BA147" s="3">
        <f t="shared" si="116"/>
        <v>0</v>
      </c>
      <c r="BB147" s="3">
        <f t="shared" si="116"/>
        <v>0</v>
      </c>
      <c r="BC147" s="3">
        <f t="shared" si="116"/>
        <v>0</v>
      </c>
      <c r="BD147" s="3">
        <f t="shared" si="116"/>
        <v>953</v>
      </c>
      <c r="BE147" s="3">
        <f t="shared" si="116"/>
        <v>0</v>
      </c>
      <c r="BF147" s="3">
        <f t="shared" si="116"/>
        <v>0</v>
      </c>
      <c r="BG147" s="3">
        <f t="shared" si="116"/>
        <v>0</v>
      </c>
      <c r="BH147" s="3">
        <f t="shared" si="116"/>
        <v>0</v>
      </c>
      <c r="BI147" s="3">
        <f t="shared" si="116"/>
        <v>0</v>
      </c>
      <c r="BJ147" s="3">
        <f t="shared" si="116"/>
        <v>0</v>
      </c>
      <c r="BK147" s="3">
        <f t="shared" si="116"/>
        <v>0</v>
      </c>
      <c r="BL147" s="3">
        <f t="shared" si="116"/>
        <v>0</v>
      </c>
      <c r="BM147" s="3">
        <f t="shared" si="116"/>
        <v>0</v>
      </c>
      <c r="BN147" s="3">
        <f t="shared" si="116"/>
        <v>0</v>
      </c>
      <c r="BO147" s="3">
        <f t="shared" si="116"/>
        <v>0</v>
      </c>
      <c r="BP147" s="3">
        <f t="shared" si="116"/>
        <v>0</v>
      </c>
      <c r="BQ147" s="3">
        <f t="shared" si="116"/>
        <v>0</v>
      </c>
      <c r="BR147" s="3">
        <f t="shared" si="116"/>
        <v>0</v>
      </c>
      <c r="BS147" s="3">
        <f t="shared" si="116"/>
        <v>0</v>
      </c>
      <c r="BT147" s="3">
        <f t="shared" si="116"/>
        <v>0</v>
      </c>
      <c r="BU147" s="3">
        <f t="shared" si="116"/>
        <v>0</v>
      </c>
      <c r="BV147" s="3">
        <f t="shared" si="116"/>
        <v>0</v>
      </c>
      <c r="BW147" s="3">
        <f t="shared" si="116"/>
        <v>0</v>
      </c>
      <c r="BX147" s="3">
        <f t="shared" si="116"/>
        <v>0</v>
      </c>
      <c r="BY147" s="3">
        <f t="shared" si="116"/>
        <v>0</v>
      </c>
      <c r="BZ147" s="3">
        <f t="shared" si="116"/>
        <v>0</v>
      </c>
      <c r="CA147" s="3">
        <f t="shared" ref="CA147:DF147" si="117">CA154</f>
        <v>953</v>
      </c>
      <c r="CB147" s="3">
        <f t="shared" si="117"/>
        <v>953</v>
      </c>
      <c r="CC147" s="3">
        <f t="shared" si="117"/>
        <v>0</v>
      </c>
      <c r="CD147" s="3">
        <f t="shared" si="117"/>
        <v>0</v>
      </c>
      <c r="CE147" s="3">
        <f t="shared" si="117"/>
        <v>0</v>
      </c>
      <c r="CF147" s="3">
        <f t="shared" si="117"/>
        <v>0</v>
      </c>
      <c r="CG147" s="3">
        <f t="shared" si="117"/>
        <v>0</v>
      </c>
      <c r="CH147" s="3">
        <f t="shared" si="117"/>
        <v>0</v>
      </c>
      <c r="CI147" s="3">
        <f t="shared" si="117"/>
        <v>0</v>
      </c>
      <c r="CJ147" s="3">
        <f t="shared" si="117"/>
        <v>0</v>
      </c>
      <c r="CK147" s="3">
        <f t="shared" si="117"/>
        <v>0</v>
      </c>
      <c r="CL147" s="3">
        <f t="shared" si="117"/>
        <v>0</v>
      </c>
      <c r="CM147" s="3">
        <f t="shared" si="117"/>
        <v>953</v>
      </c>
      <c r="CN147" s="3">
        <f t="shared" si="117"/>
        <v>0</v>
      </c>
      <c r="CO147" s="3">
        <f t="shared" si="117"/>
        <v>0</v>
      </c>
      <c r="CP147" s="3">
        <f t="shared" si="117"/>
        <v>0</v>
      </c>
      <c r="CQ147" s="3">
        <f t="shared" si="117"/>
        <v>0</v>
      </c>
      <c r="CR147" s="3">
        <f t="shared" si="117"/>
        <v>0</v>
      </c>
      <c r="CS147" s="3">
        <f t="shared" si="117"/>
        <v>0</v>
      </c>
      <c r="CT147" s="3">
        <f t="shared" si="117"/>
        <v>0</v>
      </c>
      <c r="CU147" s="3">
        <f t="shared" si="117"/>
        <v>0</v>
      </c>
      <c r="CV147" s="3">
        <f t="shared" si="117"/>
        <v>0</v>
      </c>
      <c r="CW147" s="3">
        <f t="shared" si="117"/>
        <v>0</v>
      </c>
      <c r="CX147" s="3">
        <f t="shared" si="117"/>
        <v>0</v>
      </c>
      <c r="CY147" s="3">
        <f t="shared" si="117"/>
        <v>0</v>
      </c>
      <c r="CZ147" s="3">
        <f t="shared" si="117"/>
        <v>0</v>
      </c>
      <c r="DA147" s="3">
        <f t="shared" si="117"/>
        <v>0</v>
      </c>
      <c r="DB147" s="3">
        <f t="shared" si="117"/>
        <v>0</v>
      </c>
      <c r="DC147" s="3">
        <f t="shared" si="117"/>
        <v>0</v>
      </c>
      <c r="DD147" s="3">
        <f t="shared" si="117"/>
        <v>0</v>
      </c>
      <c r="DE147" s="3">
        <f t="shared" si="117"/>
        <v>0</v>
      </c>
      <c r="DF147" s="3">
        <f t="shared" si="117"/>
        <v>0</v>
      </c>
      <c r="DG147" s="4">
        <f t="shared" ref="DG147:EL147" si="118">DG154</f>
        <v>19361</v>
      </c>
      <c r="DH147" s="4">
        <f t="shared" si="118"/>
        <v>0</v>
      </c>
      <c r="DI147" s="4">
        <f t="shared" si="118"/>
        <v>19361</v>
      </c>
      <c r="DJ147" s="4">
        <f t="shared" si="118"/>
        <v>813</v>
      </c>
      <c r="DK147" s="4">
        <f t="shared" si="118"/>
        <v>0</v>
      </c>
      <c r="DL147" s="4">
        <f t="shared" si="118"/>
        <v>0</v>
      </c>
      <c r="DM147" s="4">
        <f t="shared" si="118"/>
        <v>0</v>
      </c>
      <c r="DN147" s="4">
        <f t="shared" si="118"/>
        <v>1.3737600000000001</v>
      </c>
      <c r="DO147" s="4">
        <f t="shared" si="118"/>
        <v>0</v>
      </c>
      <c r="DP147" s="4">
        <f t="shared" si="118"/>
        <v>0</v>
      </c>
      <c r="DQ147" s="4">
        <f t="shared" si="118"/>
        <v>0</v>
      </c>
      <c r="DR147" s="4">
        <f t="shared" si="118"/>
        <v>0</v>
      </c>
      <c r="DS147" s="4">
        <f t="shared" si="118"/>
        <v>0</v>
      </c>
      <c r="DT147" s="4">
        <f t="shared" si="118"/>
        <v>19361</v>
      </c>
      <c r="DU147" s="4">
        <f t="shared" si="118"/>
        <v>0</v>
      </c>
      <c r="DV147" s="4">
        <f t="shared" si="118"/>
        <v>19361</v>
      </c>
      <c r="DW147" s="4">
        <f t="shared" si="118"/>
        <v>813</v>
      </c>
      <c r="DX147" s="4">
        <f t="shared" si="118"/>
        <v>0</v>
      </c>
      <c r="DY147" s="4">
        <f t="shared" si="118"/>
        <v>0</v>
      </c>
      <c r="DZ147" s="4">
        <f t="shared" si="118"/>
        <v>0</v>
      </c>
      <c r="EA147" s="4">
        <f t="shared" si="118"/>
        <v>1.3737600000000001</v>
      </c>
      <c r="EB147" s="4">
        <f t="shared" si="118"/>
        <v>0</v>
      </c>
      <c r="EC147" s="4">
        <f t="shared" si="118"/>
        <v>0</v>
      </c>
      <c r="ED147" s="4">
        <f t="shared" si="118"/>
        <v>0</v>
      </c>
      <c r="EE147" s="4">
        <f t="shared" si="118"/>
        <v>0</v>
      </c>
      <c r="EF147" s="4">
        <f t="shared" si="118"/>
        <v>0</v>
      </c>
      <c r="EG147" s="4">
        <f t="shared" si="118"/>
        <v>0</v>
      </c>
      <c r="EH147" s="4">
        <f t="shared" si="118"/>
        <v>0</v>
      </c>
      <c r="EI147" s="4">
        <f t="shared" si="118"/>
        <v>0</v>
      </c>
      <c r="EJ147" s="4">
        <f t="shared" si="118"/>
        <v>19361</v>
      </c>
      <c r="EK147" s="4">
        <f t="shared" si="118"/>
        <v>19361</v>
      </c>
      <c r="EL147" s="4">
        <f t="shared" si="118"/>
        <v>0</v>
      </c>
      <c r="EM147" s="4">
        <f t="shared" ref="EM147:FR147" si="119">EM154</f>
        <v>0</v>
      </c>
      <c r="EN147" s="4">
        <f t="shared" si="119"/>
        <v>0</v>
      </c>
      <c r="EO147" s="4">
        <f t="shared" si="119"/>
        <v>0</v>
      </c>
      <c r="EP147" s="4">
        <f t="shared" si="119"/>
        <v>0</v>
      </c>
      <c r="EQ147" s="4">
        <f t="shared" si="119"/>
        <v>0</v>
      </c>
      <c r="ER147" s="4">
        <f t="shared" si="119"/>
        <v>0</v>
      </c>
      <c r="ES147" s="4">
        <f t="shared" si="119"/>
        <v>0</v>
      </c>
      <c r="ET147" s="4">
        <f t="shared" si="119"/>
        <v>0</v>
      </c>
      <c r="EU147" s="4">
        <f t="shared" si="119"/>
        <v>0</v>
      </c>
      <c r="EV147" s="4">
        <f t="shared" si="119"/>
        <v>19361</v>
      </c>
      <c r="EW147" s="4">
        <f t="shared" si="119"/>
        <v>0</v>
      </c>
      <c r="EX147" s="4">
        <f t="shared" si="119"/>
        <v>0</v>
      </c>
      <c r="EY147" s="4">
        <f t="shared" si="119"/>
        <v>0</v>
      </c>
      <c r="EZ147" s="4">
        <f t="shared" si="119"/>
        <v>0</v>
      </c>
      <c r="FA147" s="4">
        <f t="shared" si="119"/>
        <v>0</v>
      </c>
      <c r="FB147" s="4">
        <f t="shared" si="119"/>
        <v>0</v>
      </c>
      <c r="FC147" s="4">
        <f t="shared" si="119"/>
        <v>0</v>
      </c>
      <c r="FD147" s="4">
        <f t="shared" si="119"/>
        <v>0</v>
      </c>
      <c r="FE147" s="4">
        <f t="shared" si="119"/>
        <v>0</v>
      </c>
      <c r="FF147" s="4">
        <f t="shared" si="119"/>
        <v>0</v>
      </c>
      <c r="FG147" s="4">
        <f t="shared" si="119"/>
        <v>0</v>
      </c>
      <c r="FH147" s="4">
        <f t="shared" si="119"/>
        <v>0</v>
      </c>
      <c r="FI147" s="4">
        <f t="shared" si="119"/>
        <v>0</v>
      </c>
      <c r="FJ147" s="4">
        <f t="shared" si="119"/>
        <v>0</v>
      </c>
      <c r="FK147" s="4">
        <f t="shared" si="119"/>
        <v>0</v>
      </c>
      <c r="FL147" s="4">
        <f t="shared" si="119"/>
        <v>0</v>
      </c>
      <c r="FM147" s="4">
        <f t="shared" si="119"/>
        <v>0</v>
      </c>
      <c r="FN147" s="4">
        <f t="shared" si="119"/>
        <v>0</v>
      </c>
      <c r="FO147" s="4">
        <f t="shared" si="119"/>
        <v>0</v>
      </c>
      <c r="FP147" s="4">
        <f t="shared" si="119"/>
        <v>0</v>
      </c>
      <c r="FQ147" s="4">
        <f t="shared" si="119"/>
        <v>0</v>
      </c>
      <c r="FR147" s="4">
        <f t="shared" si="119"/>
        <v>0</v>
      </c>
      <c r="FS147" s="4">
        <f t="shared" ref="FS147:GX147" si="120">FS154</f>
        <v>19361</v>
      </c>
      <c r="FT147" s="4">
        <f t="shared" si="120"/>
        <v>19361</v>
      </c>
      <c r="FU147" s="4">
        <f t="shared" si="120"/>
        <v>0</v>
      </c>
      <c r="FV147" s="4">
        <f t="shared" si="120"/>
        <v>0</v>
      </c>
      <c r="FW147" s="4">
        <f t="shared" si="120"/>
        <v>0</v>
      </c>
      <c r="FX147" s="4">
        <f t="shared" si="120"/>
        <v>0</v>
      </c>
      <c r="FY147" s="4">
        <f t="shared" si="120"/>
        <v>0</v>
      </c>
      <c r="FZ147" s="4">
        <f t="shared" si="120"/>
        <v>0</v>
      </c>
      <c r="GA147" s="4">
        <f t="shared" si="120"/>
        <v>0</v>
      </c>
      <c r="GB147" s="4">
        <f t="shared" si="120"/>
        <v>0</v>
      </c>
      <c r="GC147" s="4">
        <f t="shared" si="120"/>
        <v>0</v>
      </c>
      <c r="GD147" s="4">
        <f t="shared" si="120"/>
        <v>0</v>
      </c>
      <c r="GE147" s="4">
        <f t="shared" si="120"/>
        <v>19361</v>
      </c>
      <c r="GF147" s="4">
        <f t="shared" si="120"/>
        <v>0</v>
      </c>
      <c r="GG147" s="4">
        <f t="shared" si="120"/>
        <v>0</v>
      </c>
      <c r="GH147" s="4">
        <f t="shared" si="120"/>
        <v>0</v>
      </c>
      <c r="GI147" s="4">
        <f t="shared" si="120"/>
        <v>0</v>
      </c>
      <c r="GJ147" s="4">
        <f t="shared" si="120"/>
        <v>0</v>
      </c>
      <c r="GK147" s="4">
        <f t="shared" si="120"/>
        <v>0</v>
      </c>
      <c r="GL147" s="4">
        <f t="shared" si="120"/>
        <v>0</v>
      </c>
      <c r="GM147" s="4">
        <f t="shared" si="120"/>
        <v>0</v>
      </c>
      <c r="GN147" s="4">
        <f t="shared" si="120"/>
        <v>0</v>
      </c>
      <c r="GO147" s="4">
        <f t="shared" si="120"/>
        <v>0</v>
      </c>
      <c r="GP147" s="4">
        <f t="shared" si="120"/>
        <v>0</v>
      </c>
      <c r="GQ147" s="4">
        <f t="shared" si="120"/>
        <v>0</v>
      </c>
      <c r="GR147" s="4">
        <f t="shared" si="120"/>
        <v>0</v>
      </c>
      <c r="GS147" s="4">
        <f t="shared" si="120"/>
        <v>0</v>
      </c>
      <c r="GT147" s="4">
        <f t="shared" si="120"/>
        <v>0</v>
      </c>
      <c r="GU147" s="4">
        <f t="shared" si="120"/>
        <v>0</v>
      </c>
      <c r="GV147" s="4">
        <f t="shared" si="120"/>
        <v>0</v>
      </c>
      <c r="GW147" s="4">
        <f t="shared" si="120"/>
        <v>0</v>
      </c>
      <c r="GX147" s="4">
        <f t="shared" si="120"/>
        <v>0</v>
      </c>
    </row>
    <row r="149" spans="1:255" x14ac:dyDescent="0.2">
      <c r="A149" s="2">
        <v>17</v>
      </c>
      <c r="B149" s="2">
        <v>1</v>
      </c>
      <c r="C149" s="2">
        <f>ROW(SmtRes!A112)</f>
        <v>112</v>
      </c>
      <c r="D149" s="2">
        <f>ROW(EtalonRes!A112)</f>
        <v>112</v>
      </c>
      <c r="E149" s="2" t="s">
        <v>166</v>
      </c>
      <c r="F149" s="2" t="s">
        <v>167</v>
      </c>
      <c r="G149" s="2" t="s">
        <v>168</v>
      </c>
      <c r="H149" s="2" t="s">
        <v>169</v>
      </c>
      <c r="I149" s="2">
        <f>ROUND(ROUND(42.562+5.138,4),7)</f>
        <v>47.7</v>
      </c>
      <c r="J149" s="2">
        <v>0</v>
      </c>
      <c r="K149" s="2">
        <f>ROUND(ROUND(42.562+5.138,4),7)</f>
        <v>47.7</v>
      </c>
      <c r="L149" s="2"/>
      <c r="M149" s="2"/>
      <c r="N149" s="2"/>
      <c r="O149" s="2">
        <f>ROUND(CP149,2)</f>
        <v>201.77</v>
      </c>
      <c r="P149" s="2">
        <f>ROUND(CQ149*I149,2)</f>
        <v>0</v>
      </c>
      <c r="Q149" s="2">
        <f>ROUND(CR149*I149,2)</f>
        <v>201.77</v>
      </c>
      <c r="R149" s="2">
        <f>ROUND(CS149*I149,2)</f>
        <v>47.22</v>
      </c>
      <c r="S149" s="2">
        <f>ROUND(CT149*I149,2)</f>
        <v>0</v>
      </c>
      <c r="T149" s="2">
        <f>ROUND(CU149*I149,2)</f>
        <v>0</v>
      </c>
      <c r="U149" s="2">
        <f>ROUND(CV149*I149,7)</f>
        <v>0</v>
      </c>
      <c r="V149" s="2">
        <f>ROUND(CW149*I149,7)</f>
        <v>1.3737600000000001</v>
      </c>
      <c r="W149" s="2">
        <f>ROUND(CX149*I149,2)</f>
        <v>0</v>
      </c>
      <c r="X149" s="2">
        <f>ROUND(CY149,2)</f>
        <v>0</v>
      </c>
      <c r="Y149" s="2">
        <f>ROUND(CZ149,2)</f>
        <v>0</v>
      </c>
      <c r="Z149" s="2"/>
      <c r="AA149" s="2">
        <v>64845073</v>
      </c>
      <c r="AB149" s="2">
        <f>ROUND((AC149+AD149+AF149),2)</f>
        <v>4.2300000000000004</v>
      </c>
      <c r="AC149" s="2">
        <f>ROUND((ES149),2)</f>
        <v>0</v>
      </c>
      <c r="AD149" s="2">
        <f>ROUND((((ET149*ROUND((0.2+1),7)))+ROUND((((EU149*ROUND((0.2+1),7)))*1.6),2)),2)</f>
        <v>4.2300000000000004</v>
      </c>
      <c r="AE149" s="2">
        <f>ROUND((((EU149*ROUND((0.2+1),7)))+ROUND((((EU149*ROUND((0.2+1),7)))*1.6),2)),2)</f>
        <v>0.99</v>
      </c>
      <c r="AF149" s="2">
        <f>ROUND((((EV149*ROUND((0.2+1),7)))+ROUND((((EV149*ROUND((0.2+1),7)))*1.6),2)),2)</f>
        <v>0</v>
      </c>
      <c r="AG149" s="2">
        <f>ROUND((AP149),2)</f>
        <v>0</v>
      </c>
      <c r="AH149" s="2">
        <f>((EW149*ROUND((0.2+1),7)))</f>
        <v>0</v>
      </c>
      <c r="AI149" s="2">
        <f>((EX149*ROUND((0.2+1),7)))</f>
        <v>2.8799999999999999E-2</v>
      </c>
      <c r="AJ149" s="2">
        <f>(AS149)</f>
        <v>0</v>
      </c>
      <c r="AK149" s="2">
        <v>3.53</v>
      </c>
      <c r="AL149" s="2">
        <v>0</v>
      </c>
      <c r="AM149" s="2">
        <v>3.02</v>
      </c>
      <c r="AN149" s="2">
        <v>0.32</v>
      </c>
      <c r="AO149" s="2">
        <v>0</v>
      </c>
      <c r="AP149" s="2">
        <v>0</v>
      </c>
      <c r="AQ149" s="2">
        <v>0</v>
      </c>
      <c r="AR149" s="2">
        <v>2.4E-2</v>
      </c>
      <c r="AS149" s="2">
        <v>0</v>
      </c>
      <c r="AT149" s="2">
        <v>0</v>
      </c>
      <c r="AU149" s="2">
        <v>0</v>
      </c>
      <c r="AV149" s="2">
        <v>1</v>
      </c>
      <c r="AW149" s="2">
        <v>1</v>
      </c>
      <c r="AX149" s="2"/>
      <c r="AY149" s="2"/>
      <c r="AZ149" s="2">
        <v>1</v>
      </c>
      <c r="BA149" s="2">
        <v>1</v>
      </c>
      <c r="BB149" s="2">
        <v>1</v>
      </c>
      <c r="BC149" s="2">
        <v>1</v>
      </c>
      <c r="BD149" s="2" t="s">
        <v>3</v>
      </c>
      <c r="BE149" s="2" t="s">
        <v>3</v>
      </c>
      <c r="BF149" s="2" t="s">
        <v>3</v>
      </c>
      <c r="BG149" s="2" t="s">
        <v>3</v>
      </c>
      <c r="BH149" s="2">
        <v>0</v>
      </c>
      <c r="BI149" s="2">
        <v>1</v>
      </c>
      <c r="BJ149" s="2" t="s">
        <v>170</v>
      </c>
      <c r="BK149" s="2"/>
      <c r="BL149" s="2"/>
      <c r="BM149" s="2">
        <v>700004</v>
      </c>
      <c r="BN149" s="2">
        <v>0</v>
      </c>
      <c r="BO149" s="2" t="s">
        <v>3</v>
      </c>
      <c r="BP149" s="2">
        <v>0</v>
      </c>
      <c r="BQ149" s="2">
        <v>19</v>
      </c>
      <c r="BR149" s="2">
        <v>0</v>
      </c>
      <c r="BS149" s="2">
        <v>1</v>
      </c>
      <c r="BT149" s="2">
        <v>1</v>
      </c>
      <c r="BU149" s="2">
        <v>1</v>
      </c>
      <c r="BV149" s="2">
        <v>1</v>
      </c>
      <c r="BW149" s="2">
        <v>1</v>
      </c>
      <c r="BX149" s="2">
        <v>1</v>
      </c>
      <c r="BY149" s="2" t="s">
        <v>3</v>
      </c>
      <c r="BZ149" s="2">
        <v>0</v>
      </c>
      <c r="CA149" s="2">
        <v>0</v>
      </c>
      <c r="CB149" s="2" t="s">
        <v>3</v>
      </c>
      <c r="CC149" s="2"/>
      <c r="CD149" s="2"/>
      <c r="CE149" s="2">
        <v>0</v>
      </c>
      <c r="CF149" s="2">
        <v>0</v>
      </c>
      <c r="CG149" s="2">
        <v>0</v>
      </c>
      <c r="CH149" s="2"/>
      <c r="CI149" s="2"/>
      <c r="CJ149" s="2"/>
      <c r="CK149" s="2"/>
      <c r="CL149" s="2"/>
      <c r="CM149" s="2">
        <v>0</v>
      </c>
      <c r="CN149" s="2" t="s">
        <v>290</v>
      </c>
      <c r="CO149" s="2">
        <v>0</v>
      </c>
      <c r="CP149" s="2">
        <f>(P149+Q149+S149)</f>
        <v>201.77</v>
      </c>
      <c r="CQ149" s="2">
        <f>AC149*BC149</f>
        <v>0</v>
      </c>
      <c r="CR149" s="2">
        <f>((((ET149*ROUND((0.2+1),7)))*BB149-((EU149*ROUND((0.2+1),7)))*BS149)+AE149*BS149)</f>
        <v>4.2299999999999995</v>
      </c>
      <c r="CS149" s="2">
        <f>AE149*BS149</f>
        <v>0.99</v>
      </c>
      <c r="CT149" s="2">
        <f>AF149*BA149</f>
        <v>0</v>
      </c>
      <c r="CU149" s="2">
        <f t="shared" ref="CU149:CX152" si="121">AG149</f>
        <v>0</v>
      </c>
      <c r="CV149" s="2">
        <f t="shared" si="121"/>
        <v>0</v>
      </c>
      <c r="CW149" s="2">
        <f t="shared" si="121"/>
        <v>2.8799999999999999E-2</v>
      </c>
      <c r="CX149" s="2">
        <f t="shared" si="121"/>
        <v>0</v>
      </c>
      <c r="CY149" s="2">
        <f>(((S149+R149)*AT149)/100)</f>
        <v>0</v>
      </c>
      <c r="CZ149" s="2">
        <f>(((S149+R149)*AU149)/100)</f>
        <v>0</v>
      </c>
      <c r="DA149" s="2"/>
      <c r="DB149" s="2">
        <v>47</v>
      </c>
      <c r="DC149" s="2" t="s">
        <v>3</v>
      </c>
      <c r="DD149" s="2" t="s">
        <v>3</v>
      </c>
      <c r="DE149" s="2" t="s">
        <v>27</v>
      </c>
      <c r="DF149" s="2" t="s">
        <v>27</v>
      </c>
      <c r="DG149" s="2" t="s">
        <v>27</v>
      </c>
      <c r="DH149" s="2" t="s">
        <v>3</v>
      </c>
      <c r="DI149" s="2" t="s">
        <v>27</v>
      </c>
      <c r="DJ149" s="2" t="s">
        <v>27</v>
      </c>
      <c r="DK149" s="2" t="s">
        <v>3</v>
      </c>
      <c r="DL149" s="2" t="s">
        <v>3</v>
      </c>
      <c r="DM149" s="2" t="s">
        <v>3</v>
      </c>
      <c r="DN149" s="2">
        <v>0</v>
      </c>
      <c r="DO149" s="2">
        <v>0</v>
      </c>
      <c r="DP149" s="2">
        <v>1</v>
      </c>
      <c r="DQ149" s="2">
        <v>1</v>
      </c>
      <c r="DR149" s="2"/>
      <c r="DS149" s="2"/>
      <c r="DT149" s="2"/>
      <c r="DU149" s="2">
        <v>1013</v>
      </c>
      <c r="DV149" s="2" t="s">
        <v>169</v>
      </c>
      <c r="DW149" s="2" t="s">
        <v>169</v>
      </c>
      <c r="DX149" s="2">
        <v>1</v>
      </c>
      <c r="DY149" s="2"/>
      <c r="DZ149" s="2" t="s">
        <v>3</v>
      </c>
      <c r="EA149" s="2" t="s">
        <v>3</v>
      </c>
      <c r="EB149" s="2" t="s">
        <v>3</v>
      </c>
      <c r="EC149" s="2" t="s">
        <v>3</v>
      </c>
      <c r="ED149" s="2"/>
      <c r="EE149" s="2">
        <v>56793280</v>
      </c>
      <c r="EF149" s="2">
        <v>19</v>
      </c>
      <c r="EG149" s="2" t="s">
        <v>171</v>
      </c>
      <c r="EH149" s="2">
        <v>106</v>
      </c>
      <c r="EI149" s="2" t="s">
        <v>171</v>
      </c>
      <c r="EJ149" s="2">
        <v>1</v>
      </c>
      <c r="EK149" s="2">
        <v>700004</v>
      </c>
      <c r="EL149" s="2" t="s">
        <v>171</v>
      </c>
      <c r="EM149" s="2" t="s">
        <v>172</v>
      </c>
      <c r="EN149" s="2"/>
      <c r="EO149" s="2" t="s">
        <v>32</v>
      </c>
      <c r="EP149" s="2"/>
      <c r="EQ149" s="2">
        <v>131072</v>
      </c>
      <c r="ER149" s="2">
        <v>3.53</v>
      </c>
      <c r="ES149" s="2">
        <v>0</v>
      </c>
      <c r="ET149" s="2">
        <v>3.02</v>
      </c>
      <c r="EU149" s="2">
        <v>0.32</v>
      </c>
      <c r="EV149" s="2">
        <v>0</v>
      </c>
      <c r="EW149" s="2">
        <v>0</v>
      </c>
      <c r="EX149" s="2">
        <v>2.4E-2</v>
      </c>
      <c r="EY149" s="2">
        <v>0</v>
      </c>
      <c r="EZ149" s="2"/>
      <c r="FA149" s="2"/>
      <c r="FB149" s="2"/>
      <c r="FC149" s="2"/>
      <c r="FD149" s="2"/>
      <c r="FE149" s="2"/>
      <c r="FF149" s="2"/>
      <c r="FG149" s="2"/>
      <c r="FH149" s="2"/>
      <c r="FI149" s="2"/>
      <c r="FJ149" s="2"/>
      <c r="FK149" s="2"/>
      <c r="FL149" s="2"/>
      <c r="FM149" s="2"/>
      <c r="FN149" s="2"/>
      <c r="FO149" s="2"/>
      <c r="FP149" s="2"/>
      <c r="FQ149" s="2">
        <v>0</v>
      </c>
      <c r="FR149" s="2">
        <v>0</v>
      </c>
      <c r="FS149" s="2">
        <v>0</v>
      </c>
      <c r="FT149" s="2"/>
      <c r="FU149" s="2"/>
      <c r="FV149" s="2"/>
      <c r="FW149" s="2"/>
      <c r="FX149" s="2">
        <v>0</v>
      </c>
      <c r="FY149" s="2">
        <v>0</v>
      </c>
      <c r="FZ149" s="2"/>
      <c r="GA149" s="2" t="s">
        <v>3</v>
      </c>
      <c r="GB149" s="2"/>
      <c r="GC149" s="2"/>
      <c r="GD149" s="2">
        <v>1</v>
      </c>
      <c r="GE149" s="2"/>
      <c r="GF149" s="2">
        <v>-12489112</v>
      </c>
      <c r="GG149" s="2">
        <v>2</v>
      </c>
      <c r="GH149" s="2">
        <v>1</v>
      </c>
      <c r="GI149" s="2">
        <v>-2</v>
      </c>
      <c r="GJ149" s="2">
        <v>0</v>
      </c>
      <c r="GK149" s="2">
        <v>0</v>
      </c>
      <c r="GL149" s="2">
        <f>ROUND(IF(AND(BH149=3,BI149=3,FS149&lt;&gt;0),P149,0),2)</f>
        <v>0</v>
      </c>
      <c r="GM149" s="2">
        <f>ROUND(O149+X149+Y149,2)+GX149</f>
        <v>201.77</v>
      </c>
      <c r="GN149" s="2">
        <f>IF(OR(BI149=0,BI149=1),GM149-GX149,0)</f>
        <v>201.77</v>
      </c>
      <c r="GO149" s="2">
        <f>IF(BI149=2,GM149-GX149,0)</f>
        <v>0</v>
      </c>
      <c r="GP149" s="2">
        <f>IF(BI149=4,GM149-GX149,0)</f>
        <v>0</v>
      </c>
      <c r="GQ149" s="2"/>
      <c r="GR149" s="2">
        <v>0</v>
      </c>
      <c r="GS149" s="2">
        <v>3</v>
      </c>
      <c r="GT149" s="2">
        <v>0</v>
      </c>
      <c r="GU149" s="2" t="s">
        <v>3</v>
      </c>
      <c r="GV149" s="2">
        <f>ROUND((GT149),2)</f>
        <v>0</v>
      </c>
      <c r="GW149" s="2">
        <v>1</v>
      </c>
      <c r="GX149" s="2">
        <f>ROUND(HC149*I149,2)</f>
        <v>0</v>
      </c>
      <c r="GY149" s="2"/>
      <c r="GZ149" s="2"/>
      <c r="HA149" s="2">
        <v>0</v>
      </c>
      <c r="HB149" s="2">
        <v>0</v>
      </c>
      <c r="HC149" s="2">
        <f>GV149*GW149</f>
        <v>0</v>
      </c>
      <c r="HD149" s="2">
        <f>GM149</f>
        <v>201.77</v>
      </c>
      <c r="HE149" s="2" t="s">
        <v>3</v>
      </c>
      <c r="HF149" s="2" t="s">
        <v>3</v>
      </c>
      <c r="HG149" s="2"/>
      <c r="HH149" s="2"/>
      <c r="HI149" s="2"/>
      <c r="HJ149" s="2"/>
      <c r="HK149" s="2"/>
      <c r="HL149" s="2"/>
      <c r="HM149" s="2" t="s">
        <v>3</v>
      </c>
      <c r="HN149" s="2" t="s">
        <v>3</v>
      </c>
      <c r="HO149" s="2" t="s">
        <v>3</v>
      </c>
      <c r="HP149" s="2" t="s">
        <v>3</v>
      </c>
      <c r="HQ149" s="2" t="s">
        <v>3</v>
      </c>
      <c r="HR149" s="2"/>
      <c r="HS149" s="2">
        <v>0</v>
      </c>
      <c r="HT149" s="2"/>
      <c r="HU149" s="2"/>
      <c r="HV149" s="2"/>
      <c r="HW149" s="2"/>
      <c r="HX149" s="2"/>
      <c r="HY149" s="2"/>
      <c r="HZ149" s="2"/>
      <c r="IA149" s="2"/>
      <c r="IB149" s="2"/>
      <c r="IC149" s="2"/>
      <c r="ID149" s="2"/>
      <c r="IE149" s="2"/>
      <c r="IF149" s="2"/>
      <c r="IG149" s="2"/>
      <c r="IH149" s="2"/>
      <c r="II149" s="2"/>
      <c r="IJ149" s="2"/>
      <c r="IK149" s="2">
        <v>0</v>
      </c>
      <c r="IL149" s="2"/>
      <c r="IM149" s="2"/>
      <c r="IN149" s="2"/>
      <c r="IO149" s="2"/>
      <c r="IP149" s="2"/>
      <c r="IQ149" s="2"/>
      <c r="IR149" s="2"/>
      <c r="IS149" s="2"/>
      <c r="IT149" s="2"/>
      <c r="IU149" s="2"/>
    </row>
    <row r="150" spans="1:255" x14ac:dyDescent="0.2">
      <c r="A150">
        <v>17</v>
      </c>
      <c r="B150">
        <v>1</v>
      </c>
      <c r="C150">
        <f>ROW(SmtRes!A114)</f>
        <v>114</v>
      </c>
      <c r="D150">
        <f>ROW(EtalonRes!A114)</f>
        <v>114</v>
      </c>
      <c r="E150" t="s">
        <v>166</v>
      </c>
      <c r="F150" t="s">
        <v>167</v>
      </c>
      <c r="G150" t="s">
        <v>168</v>
      </c>
      <c r="H150" t="s">
        <v>169</v>
      </c>
      <c r="I150">
        <f>ROUND(ROUND(42.562+5.138,4),7)</f>
        <v>47.7</v>
      </c>
      <c r="J150">
        <v>0</v>
      </c>
      <c r="K150">
        <f>ROUND(ROUND(42.562+5.138,4),7)</f>
        <v>47.7</v>
      </c>
      <c r="O150">
        <f>ROUND(CP150,0)</f>
        <v>3472</v>
      </c>
      <c r="P150">
        <f>ROUND(CQ150*I150,0)</f>
        <v>0</v>
      </c>
      <c r="Q150">
        <f>ROUND(CR150*I150,0)</f>
        <v>3472</v>
      </c>
      <c r="R150">
        <f>ROUND(CS150*I150,0)</f>
        <v>813</v>
      </c>
      <c r="S150">
        <f>ROUND(CT150*I150,0)</f>
        <v>0</v>
      </c>
      <c r="T150">
        <f>ROUND(CU150*I150,0)</f>
        <v>0</v>
      </c>
      <c r="U150">
        <f>ROUND(CV150*I150,7)</f>
        <v>0</v>
      </c>
      <c r="V150">
        <f>ROUND(CW150*I150,7)</f>
        <v>1.3737600000000001</v>
      </c>
      <c r="W150">
        <f>ROUND(CX150*I150,0)</f>
        <v>0</v>
      </c>
      <c r="X150">
        <f>ROUND(CY150,0)</f>
        <v>0</v>
      </c>
      <c r="Y150">
        <f>ROUND(CZ150,0)</f>
        <v>0</v>
      </c>
      <c r="AA150">
        <v>64845070</v>
      </c>
      <c r="AB150">
        <f>ROUND((AC150+AD150+AF150),2)</f>
        <v>4.2300000000000004</v>
      </c>
      <c r="AC150">
        <f>ROUND((ES150),2)</f>
        <v>0</v>
      </c>
      <c r="AD150">
        <f>ROUND((((ET150*ROUND((0.2+1),7)))+ROUND((((EU150*ROUND((0.2+1),7)))*1.6),2)),2)</f>
        <v>4.2300000000000004</v>
      </c>
      <c r="AE150">
        <f>ROUND((((EU150*ROUND((0.2+1),7)))+ROUND((((EU150*ROUND((0.2+1),7)))*1.6),2)),2)</f>
        <v>0.99</v>
      </c>
      <c r="AF150">
        <f>ROUND((((EV150*ROUND((0.2+1),7)))+ROUND((((EV150*ROUND((0.2+1),7)))*1.6),2)),2)</f>
        <v>0</v>
      </c>
      <c r="AG150">
        <f>ROUND((AP150),2)</f>
        <v>0</v>
      </c>
      <c r="AH150">
        <f>((EW150*ROUND((0.2+1),7)))</f>
        <v>0</v>
      </c>
      <c r="AI150">
        <f>((EX150*ROUND((0.2+1),7)))</f>
        <v>2.8799999999999999E-2</v>
      </c>
      <c r="AJ150">
        <f>(AS150)</f>
        <v>0</v>
      </c>
      <c r="AK150">
        <v>3.53</v>
      </c>
      <c r="AL150">
        <v>0</v>
      </c>
      <c r="AM150">
        <v>3.02</v>
      </c>
      <c r="AN150">
        <v>0.32</v>
      </c>
      <c r="AO150">
        <v>0</v>
      </c>
      <c r="AP150">
        <v>0</v>
      </c>
      <c r="AQ150">
        <v>0</v>
      </c>
      <c r="AR150">
        <v>2.4E-2</v>
      </c>
      <c r="AS150">
        <v>0</v>
      </c>
      <c r="AT150">
        <v>0</v>
      </c>
      <c r="AU150">
        <v>0</v>
      </c>
      <c r="AV150">
        <v>1</v>
      </c>
      <c r="AW150">
        <v>1</v>
      </c>
      <c r="AZ150">
        <v>1</v>
      </c>
      <c r="BA150">
        <v>17.21</v>
      </c>
      <c r="BB150">
        <v>17.21</v>
      </c>
      <c r="BC150">
        <v>1</v>
      </c>
      <c r="BD150" t="s">
        <v>3</v>
      </c>
      <c r="BE150" t="s">
        <v>3</v>
      </c>
      <c r="BF150" t="s">
        <v>3</v>
      </c>
      <c r="BG150" t="s">
        <v>3</v>
      </c>
      <c r="BH150">
        <v>0</v>
      </c>
      <c r="BI150">
        <v>1</v>
      </c>
      <c r="BJ150" t="s">
        <v>170</v>
      </c>
      <c r="BM150">
        <v>700004</v>
      </c>
      <c r="BN150">
        <v>0</v>
      </c>
      <c r="BO150" t="s">
        <v>3</v>
      </c>
      <c r="BP150">
        <v>0</v>
      </c>
      <c r="BQ150">
        <v>19</v>
      </c>
      <c r="BR150">
        <v>0</v>
      </c>
      <c r="BS150">
        <v>17.21</v>
      </c>
      <c r="BT150">
        <v>1</v>
      </c>
      <c r="BU150">
        <v>1</v>
      </c>
      <c r="BV150">
        <v>1</v>
      </c>
      <c r="BW150">
        <v>1</v>
      </c>
      <c r="BX150">
        <v>1</v>
      </c>
      <c r="BY150" t="s">
        <v>3</v>
      </c>
      <c r="BZ150">
        <v>0</v>
      </c>
      <c r="CA150">
        <v>0</v>
      </c>
      <c r="CB150" t="s">
        <v>3</v>
      </c>
      <c r="CE150">
        <v>0</v>
      </c>
      <c r="CF150">
        <v>0</v>
      </c>
      <c r="CG150">
        <v>0</v>
      </c>
      <c r="CM150">
        <v>0</v>
      </c>
      <c r="CN150" t="s">
        <v>290</v>
      </c>
      <c r="CO150">
        <v>0</v>
      </c>
      <c r="CP150">
        <f>(P150+Q150+S150)</f>
        <v>3472</v>
      </c>
      <c r="CQ150">
        <f>AC150*BC150</f>
        <v>0</v>
      </c>
      <c r="CR150">
        <f>((((ET150*ROUND((0.2+1),7)))*BB150-((EU150*ROUND((0.2+1),7)))*BS150)+AE150*BS150)</f>
        <v>72.798299999999998</v>
      </c>
      <c r="CS150">
        <f>AE150*BS150</f>
        <v>17.0379</v>
      </c>
      <c r="CT150">
        <f>AF150*BA150</f>
        <v>0</v>
      </c>
      <c r="CU150">
        <f t="shared" si="121"/>
        <v>0</v>
      </c>
      <c r="CV150">
        <f t="shared" si="121"/>
        <v>0</v>
      </c>
      <c r="CW150">
        <f t="shared" si="121"/>
        <v>2.8799999999999999E-2</v>
      </c>
      <c r="CX150">
        <f t="shared" si="121"/>
        <v>0</v>
      </c>
      <c r="CY150">
        <f>(((S150+R150)*AT150)/100)</f>
        <v>0</v>
      </c>
      <c r="CZ150">
        <f>(((S150+R150)*AU150)/100)</f>
        <v>0</v>
      </c>
      <c r="DB150">
        <v>48</v>
      </c>
      <c r="DC150" t="s">
        <v>3</v>
      </c>
      <c r="DD150" t="s">
        <v>3</v>
      </c>
      <c r="DE150" t="s">
        <v>27</v>
      </c>
      <c r="DF150" t="s">
        <v>27</v>
      </c>
      <c r="DG150" t="s">
        <v>27</v>
      </c>
      <c r="DH150" t="s">
        <v>3</v>
      </c>
      <c r="DI150" t="s">
        <v>27</v>
      </c>
      <c r="DJ150" t="s">
        <v>27</v>
      </c>
      <c r="DK150" t="s">
        <v>3</v>
      </c>
      <c r="DL150" t="s">
        <v>3</v>
      </c>
      <c r="DM150" t="s">
        <v>3</v>
      </c>
      <c r="DN150">
        <v>0</v>
      </c>
      <c r="DO150">
        <v>0</v>
      </c>
      <c r="DP150">
        <v>1</v>
      </c>
      <c r="DQ150">
        <v>1</v>
      </c>
      <c r="DU150">
        <v>1013</v>
      </c>
      <c r="DV150" t="s">
        <v>169</v>
      </c>
      <c r="DW150" t="s">
        <v>169</v>
      </c>
      <c r="DX150">
        <v>1</v>
      </c>
      <c r="DZ150" t="s">
        <v>3</v>
      </c>
      <c r="EA150" t="s">
        <v>3</v>
      </c>
      <c r="EB150" t="s">
        <v>3</v>
      </c>
      <c r="EC150" t="s">
        <v>3</v>
      </c>
      <c r="EE150">
        <v>56793280</v>
      </c>
      <c r="EF150">
        <v>19</v>
      </c>
      <c r="EG150" t="s">
        <v>171</v>
      </c>
      <c r="EH150">
        <v>106</v>
      </c>
      <c r="EI150" t="s">
        <v>171</v>
      </c>
      <c r="EJ150">
        <v>1</v>
      </c>
      <c r="EK150">
        <v>700004</v>
      </c>
      <c r="EL150" t="s">
        <v>171</v>
      </c>
      <c r="EM150" t="s">
        <v>172</v>
      </c>
      <c r="EO150" t="s">
        <v>32</v>
      </c>
      <c r="EQ150">
        <v>131072</v>
      </c>
      <c r="ER150">
        <v>3.53</v>
      </c>
      <c r="ES150">
        <v>0</v>
      </c>
      <c r="ET150">
        <v>3.02</v>
      </c>
      <c r="EU150">
        <v>0.32</v>
      </c>
      <c r="EV150">
        <v>0</v>
      </c>
      <c r="EW150">
        <v>0</v>
      </c>
      <c r="EX150">
        <v>2.4E-2</v>
      </c>
      <c r="EY150">
        <v>0</v>
      </c>
      <c r="FQ150">
        <v>0</v>
      </c>
      <c r="FR150">
        <v>0</v>
      </c>
      <c r="FS150">
        <v>0</v>
      </c>
      <c r="FX150">
        <v>0</v>
      </c>
      <c r="FY150">
        <v>0</v>
      </c>
      <c r="GA150" t="s">
        <v>3</v>
      </c>
      <c r="GD150">
        <v>1</v>
      </c>
      <c r="GF150">
        <v>-12489112</v>
      </c>
      <c r="GG150">
        <v>2</v>
      </c>
      <c r="GH150">
        <v>1</v>
      </c>
      <c r="GI150">
        <v>2</v>
      </c>
      <c r="GJ150">
        <v>0</v>
      </c>
      <c r="GK150">
        <v>0</v>
      </c>
      <c r="GL150">
        <f>ROUND(IF(AND(BH150=3,BI150=3,FS150&lt;&gt;0),P150,0),0)</f>
        <v>0</v>
      </c>
      <c r="GM150">
        <f>ROUND(O150+X150+Y150,0)+GX150</f>
        <v>3472</v>
      </c>
      <c r="GN150">
        <f>IF(OR(BI150=0,BI150=1),GM150-GX150,0)</f>
        <v>3472</v>
      </c>
      <c r="GO150">
        <f>IF(BI150=2,GM150-GX150,0)</f>
        <v>0</v>
      </c>
      <c r="GP150">
        <f>IF(BI150=4,GM150-GX150,0)</f>
        <v>0</v>
      </c>
      <c r="GR150">
        <v>0</v>
      </c>
      <c r="GS150">
        <v>3</v>
      </c>
      <c r="GT150">
        <v>0</v>
      </c>
      <c r="GU150" t="s">
        <v>3</v>
      </c>
      <c r="GV150">
        <f>ROUND((GT150),2)</f>
        <v>0</v>
      </c>
      <c r="GW150">
        <v>1</v>
      </c>
      <c r="GX150">
        <f>ROUND(HC150*I150,0)</f>
        <v>0</v>
      </c>
      <c r="HA150">
        <v>0</v>
      </c>
      <c r="HB150">
        <v>0</v>
      </c>
      <c r="HC150">
        <f>GV150*GW150</f>
        <v>0</v>
      </c>
      <c r="HD150">
        <f>GM150</f>
        <v>3472</v>
      </c>
      <c r="HE150" t="s">
        <v>3</v>
      </c>
      <c r="HF150" t="s">
        <v>3</v>
      </c>
      <c r="HM150" t="s">
        <v>3</v>
      </c>
      <c r="HN150" t="s">
        <v>3</v>
      </c>
      <c r="HO150" t="s">
        <v>3</v>
      </c>
      <c r="HP150" t="s">
        <v>3</v>
      </c>
      <c r="HQ150" t="s">
        <v>3</v>
      </c>
      <c r="HS150">
        <v>0</v>
      </c>
      <c r="IK150">
        <v>0</v>
      </c>
    </row>
    <row r="151" spans="1:255" x14ac:dyDescent="0.2">
      <c r="A151" s="2">
        <v>17</v>
      </c>
      <c r="B151" s="2">
        <v>1</v>
      </c>
      <c r="C151" s="2">
        <f>ROW(SmtRes!A115)</f>
        <v>115</v>
      </c>
      <c r="D151" s="2">
        <f>ROW(EtalonRes!A115)</f>
        <v>115</v>
      </c>
      <c r="E151" s="2" t="s">
        <v>173</v>
      </c>
      <c r="F151" s="2" t="s">
        <v>174</v>
      </c>
      <c r="G151" s="2" t="s">
        <v>175</v>
      </c>
      <c r="H151" s="2" t="s">
        <v>169</v>
      </c>
      <c r="I151" s="2">
        <f>ROUND(ROUND(47.7,4),7)</f>
        <v>47.7</v>
      </c>
      <c r="J151" s="2">
        <v>0</v>
      </c>
      <c r="K151" s="2">
        <f>ROUND(ROUND(47.7,4),7)</f>
        <v>47.7</v>
      </c>
      <c r="L151" s="2"/>
      <c r="M151" s="2"/>
      <c r="N151" s="2"/>
      <c r="O151" s="2">
        <f>ROUND(CP151,2)</f>
        <v>751.28</v>
      </c>
      <c r="P151" s="2">
        <f>ROUND(CQ151*I151,2)</f>
        <v>0</v>
      </c>
      <c r="Q151" s="2">
        <f>ROUND(CR151*I151,2)</f>
        <v>751.28</v>
      </c>
      <c r="R151" s="2">
        <f>ROUND(CS151*I151,2)</f>
        <v>0</v>
      </c>
      <c r="S151" s="2">
        <f>ROUND(CT151*I151,2)</f>
        <v>0</v>
      </c>
      <c r="T151" s="2">
        <f>ROUND(CU151*I151,2)</f>
        <v>0</v>
      </c>
      <c r="U151" s="2">
        <f>ROUND(CV151*I151,7)</f>
        <v>0</v>
      </c>
      <c r="V151" s="2">
        <f>ROUND(CW151*I151,7)</f>
        <v>0</v>
      </c>
      <c r="W151" s="2">
        <f>ROUND(CX151*I151,2)</f>
        <v>0</v>
      </c>
      <c r="X151" s="2">
        <f>ROUND(CY151,2)</f>
        <v>0</v>
      </c>
      <c r="Y151" s="2">
        <f>ROUND(CZ151,2)</f>
        <v>0</v>
      </c>
      <c r="Z151" s="2"/>
      <c r="AA151" s="2">
        <v>64845073</v>
      </c>
      <c r="AB151" s="2">
        <f>ROUND((AC151+AD151+AF151),2)</f>
        <v>15.75</v>
      </c>
      <c r="AC151" s="2">
        <f>ROUND((ES151),2)</f>
        <v>0</v>
      </c>
      <c r="AD151" s="2">
        <f>ROUND(((ET151)+ROUND(((EU151)*1.85),2)),2)</f>
        <v>15.75</v>
      </c>
      <c r="AE151" s="2">
        <f>ROUND(((EU151)+ROUND(((EU151)*1.85),2)),2)</f>
        <v>0</v>
      </c>
      <c r="AF151" s="2">
        <f>ROUND(((EV151)+ROUND(((EV151)*1.85),2)),2)</f>
        <v>0</v>
      </c>
      <c r="AG151" s="2">
        <f>ROUND((AP151),2)</f>
        <v>0</v>
      </c>
      <c r="AH151" s="2">
        <f>(EW151)</f>
        <v>0</v>
      </c>
      <c r="AI151" s="2">
        <f>(EX151)</f>
        <v>0</v>
      </c>
      <c r="AJ151" s="2">
        <f>(AS151)</f>
        <v>0</v>
      </c>
      <c r="AK151" s="2">
        <v>15.75</v>
      </c>
      <c r="AL151" s="2">
        <v>0</v>
      </c>
      <c r="AM151" s="2">
        <v>15.75</v>
      </c>
      <c r="AN151" s="2">
        <v>0</v>
      </c>
      <c r="AO151" s="2">
        <v>0</v>
      </c>
      <c r="AP151" s="2">
        <v>0</v>
      </c>
      <c r="AQ151" s="2">
        <v>0</v>
      </c>
      <c r="AR151" s="2">
        <v>0</v>
      </c>
      <c r="AS151" s="2">
        <v>0</v>
      </c>
      <c r="AT151" s="2">
        <v>0</v>
      </c>
      <c r="AU151" s="2">
        <v>0</v>
      </c>
      <c r="AV151" s="2">
        <v>1</v>
      </c>
      <c r="AW151" s="2">
        <v>1</v>
      </c>
      <c r="AX151" s="2"/>
      <c r="AY151" s="2"/>
      <c r="AZ151" s="2">
        <v>1</v>
      </c>
      <c r="BA151" s="2">
        <v>1</v>
      </c>
      <c r="BB151" s="2">
        <v>1</v>
      </c>
      <c r="BC151" s="2">
        <v>1</v>
      </c>
      <c r="BD151" s="2" t="s">
        <v>3</v>
      </c>
      <c r="BE151" s="2" t="s">
        <v>3</v>
      </c>
      <c r="BF151" s="2" t="s">
        <v>3</v>
      </c>
      <c r="BG151" s="2" t="s">
        <v>3</v>
      </c>
      <c r="BH151" s="2">
        <v>0</v>
      </c>
      <c r="BI151" s="2">
        <v>1</v>
      </c>
      <c r="BJ151" s="2" t="s">
        <v>176</v>
      </c>
      <c r="BK151" s="2"/>
      <c r="BL151" s="2"/>
      <c r="BM151" s="2">
        <v>700001</v>
      </c>
      <c r="BN151" s="2">
        <v>0</v>
      </c>
      <c r="BO151" s="2" t="s">
        <v>3</v>
      </c>
      <c r="BP151" s="2">
        <v>0</v>
      </c>
      <c r="BQ151" s="2">
        <v>10</v>
      </c>
      <c r="BR151" s="2">
        <v>0</v>
      </c>
      <c r="BS151" s="2">
        <v>1</v>
      </c>
      <c r="BT151" s="2">
        <v>1</v>
      </c>
      <c r="BU151" s="2">
        <v>1</v>
      </c>
      <c r="BV151" s="2">
        <v>1</v>
      </c>
      <c r="BW151" s="2">
        <v>1</v>
      </c>
      <c r="BX151" s="2">
        <v>1</v>
      </c>
      <c r="BY151" s="2" t="s">
        <v>3</v>
      </c>
      <c r="BZ151" s="2">
        <v>0</v>
      </c>
      <c r="CA151" s="2">
        <v>0</v>
      </c>
      <c r="CB151" s="2" t="s">
        <v>3</v>
      </c>
      <c r="CC151" s="2"/>
      <c r="CD151" s="2"/>
      <c r="CE151" s="2">
        <v>0</v>
      </c>
      <c r="CF151" s="2">
        <v>0</v>
      </c>
      <c r="CG151" s="2">
        <v>0</v>
      </c>
      <c r="CH151" s="2"/>
      <c r="CI151" s="2"/>
      <c r="CJ151" s="2"/>
      <c r="CK151" s="2"/>
      <c r="CL151" s="2"/>
      <c r="CM151" s="2">
        <v>0</v>
      </c>
      <c r="CN151" s="2" t="s">
        <v>3</v>
      </c>
      <c r="CO151" s="2">
        <v>0</v>
      </c>
      <c r="CP151" s="2">
        <f>(P151+Q151+S151)</f>
        <v>751.28</v>
      </c>
      <c r="CQ151" s="2">
        <f>AC151*BC151</f>
        <v>0</v>
      </c>
      <c r="CR151" s="2">
        <f>(((ET151)*BB151-(EU151)*BS151)+AE151*BS151)</f>
        <v>15.75</v>
      </c>
      <c r="CS151" s="2">
        <f>AE151*BS151</f>
        <v>0</v>
      </c>
      <c r="CT151" s="2">
        <f>AF151*BA151</f>
        <v>0</v>
      </c>
      <c r="CU151" s="2">
        <f t="shared" si="121"/>
        <v>0</v>
      </c>
      <c r="CV151" s="2">
        <f t="shared" si="121"/>
        <v>0</v>
      </c>
      <c r="CW151" s="2">
        <f t="shared" si="121"/>
        <v>0</v>
      </c>
      <c r="CX151" s="2">
        <f t="shared" si="121"/>
        <v>0</v>
      </c>
      <c r="CY151" s="2">
        <f>(((S151+R151)*AT151)/100)</f>
        <v>0</v>
      </c>
      <c r="CZ151" s="2">
        <f>(((S151+R151)*AU151)/100)</f>
        <v>0</v>
      </c>
      <c r="DA151" s="2"/>
      <c r="DB151" s="2"/>
      <c r="DC151" s="2" t="s">
        <v>3</v>
      </c>
      <c r="DD151" s="2" t="s">
        <v>3</v>
      </c>
      <c r="DE151" s="2" t="s">
        <v>3</v>
      </c>
      <c r="DF151" s="2" t="s">
        <v>3</v>
      </c>
      <c r="DG151" s="2" t="s">
        <v>3</v>
      </c>
      <c r="DH151" s="2" t="s">
        <v>3</v>
      </c>
      <c r="DI151" s="2" t="s">
        <v>3</v>
      </c>
      <c r="DJ151" s="2" t="s">
        <v>3</v>
      </c>
      <c r="DK151" s="2" t="s">
        <v>3</v>
      </c>
      <c r="DL151" s="2" t="s">
        <v>3</v>
      </c>
      <c r="DM151" s="2" t="s">
        <v>3</v>
      </c>
      <c r="DN151" s="2">
        <v>0</v>
      </c>
      <c r="DO151" s="2">
        <v>0</v>
      </c>
      <c r="DP151" s="2">
        <v>1</v>
      </c>
      <c r="DQ151" s="2">
        <v>1</v>
      </c>
      <c r="DR151" s="2"/>
      <c r="DS151" s="2"/>
      <c r="DT151" s="2"/>
      <c r="DU151" s="2">
        <v>1013</v>
      </c>
      <c r="DV151" s="2" t="s">
        <v>169</v>
      </c>
      <c r="DW151" s="2" t="s">
        <v>169</v>
      </c>
      <c r="DX151" s="2">
        <v>1</v>
      </c>
      <c r="DY151" s="2"/>
      <c r="DZ151" s="2" t="s">
        <v>3</v>
      </c>
      <c r="EA151" s="2" t="s">
        <v>3</v>
      </c>
      <c r="EB151" s="2" t="s">
        <v>3</v>
      </c>
      <c r="EC151" s="2" t="s">
        <v>3</v>
      </c>
      <c r="ED151" s="2"/>
      <c r="EE151" s="2">
        <v>56793277</v>
      </c>
      <c r="EF151" s="2">
        <v>10</v>
      </c>
      <c r="EG151" s="2" t="s">
        <v>177</v>
      </c>
      <c r="EH151" s="2">
        <v>0</v>
      </c>
      <c r="EI151" s="2" t="s">
        <v>3</v>
      </c>
      <c r="EJ151" s="2">
        <v>1</v>
      </c>
      <c r="EK151" s="2">
        <v>700001</v>
      </c>
      <c r="EL151" s="2" t="s">
        <v>178</v>
      </c>
      <c r="EM151" s="2" t="s">
        <v>179</v>
      </c>
      <c r="EN151" s="2"/>
      <c r="EO151" s="2" t="s">
        <v>3</v>
      </c>
      <c r="EP151" s="2"/>
      <c r="EQ151" s="2">
        <v>131072</v>
      </c>
      <c r="ER151" s="2">
        <v>15.75</v>
      </c>
      <c r="ES151" s="2">
        <v>0</v>
      </c>
      <c r="ET151" s="2">
        <v>15.75</v>
      </c>
      <c r="EU151" s="2">
        <v>0</v>
      </c>
      <c r="EV151" s="2">
        <v>0</v>
      </c>
      <c r="EW151" s="2">
        <v>0</v>
      </c>
      <c r="EX151" s="2">
        <v>0</v>
      </c>
      <c r="EY151" s="2">
        <v>0</v>
      </c>
      <c r="EZ151" s="2"/>
      <c r="FA151" s="2"/>
      <c r="FB151" s="2"/>
      <c r="FC151" s="2"/>
      <c r="FD151" s="2"/>
      <c r="FE151" s="2"/>
      <c r="FF151" s="2"/>
      <c r="FG151" s="2"/>
      <c r="FH151" s="2"/>
      <c r="FI151" s="2"/>
      <c r="FJ151" s="2"/>
      <c r="FK151" s="2"/>
      <c r="FL151" s="2"/>
      <c r="FM151" s="2"/>
      <c r="FN151" s="2"/>
      <c r="FO151" s="2"/>
      <c r="FP151" s="2"/>
      <c r="FQ151" s="2">
        <v>0</v>
      </c>
      <c r="FR151" s="2">
        <v>0</v>
      </c>
      <c r="FS151" s="2">
        <v>0</v>
      </c>
      <c r="FT151" s="2"/>
      <c r="FU151" s="2"/>
      <c r="FV151" s="2"/>
      <c r="FW151" s="2"/>
      <c r="FX151" s="2">
        <v>0</v>
      </c>
      <c r="FY151" s="2">
        <v>0</v>
      </c>
      <c r="FZ151" s="2"/>
      <c r="GA151" s="2" t="s">
        <v>3</v>
      </c>
      <c r="GB151" s="2"/>
      <c r="GC151" s="2"/>
      <c r="GD151" s="2">
        <v>1</v>
      </c>
      <c r="GE151" s="2"/>
      <c r="GF151" s="2">
        <v>2133112672</v>
      </c>
      <c r="GG151" s="2">
        <v>2</v>
      </c>
      <c r="GH151" s="2">
        <v>1</v>
      </c>
      <c r="GI151" s="2">
        <v>-2</v>
      </c>
      <c r="GJ151" s="2">
        <v>0</v>
      </c>
      <c r="GK151" s="2">
        <v>0</v>
      </c>
      <c r="GL151" s="2">
        <f>ROUND(IF(AND(BH151=3,BI151=3,FS151&lt;&gt;0),P151,0),2)</f>
        <v>0</v>
      </c>
      <c r="GM151" s="2">
        <f>ROUND(O151+X151+Y151,2)+GX151</f>
        <v>751.28</v>
      </c>
      <c r="GN151" s="2">
        <f>IF(OR(BI151=0,BI151=1),GM151-GX151,0)</f>
        <v>751.28</v>
      </c>
      <c r="GO151" s="2">
        <f>IF(BI151=2,GM151-GX151,0)</f>
        <v>0</v>
      </c>
      <c r="GP151" s="2">
        <f>IF(BI151=4,GM151-GX151,0)</f>
        <v>0</v>
      </c>
      <c r="GQ151" s="2"/>
      <c r="GR151" s="2">
        <v>0</v>
      </c>
      <c r="GS151" s="2">
        <v>3</v>
      </c>
      <c r="GT151" s="2">
        <v>0</v>
      </c>
      <c r="GU151" s="2" t="s">
        <v>3</v>
      </c>
      <c r="GV151" s="2">
        <f>ROUND((GT151),2)</f>
        <v>0</v>
      </c>
      <c r="GW151" s="2">
        <v>1</v>
      </c>
      <c r="GX151" s="2">
        <f>ROUND(HC151*I151,2)</f>
        <v>0</v>
      </c>
      <c r="GY151" s="2"/>
      <c r="GZ151" s="2"/>
      <c r="HA151" s="2">
        <v>0</v>
      </c>
      <c r="HB151" s="2">
        <v>0</v>
      </c>
      <c r="HC151" s="2">
        <f>GV151*GW151</f>
        <v>0</v>
      </c>
      <c r="HD151" s="2">
        <f>GM151</f>
        <v>751.28</v>
      </c>
      <c r="HE151" s="2" t="s">
        <v>3</v>
      </c>
      <c r="HF151" s="2" t="s">
        <v>3</v>
      </c>
      <c r="HG151" s="2"/>
      <c r="HH151" s="2"/>
      <c r="HI151" s="2"/>
      <c r="HJ151" s="2"/>
      <c r="HK151" s="2"/>
      <c r="HL151" s="2"/>
      <c r="HM151" s="2" t="s">
        <v>3</v>
      </c>
      <c r="HN151" s="2" t="s">
        <v>3</v>
      </c>
      <c r="HO151" s="2" t="s">
        <v>3</v>
      </c>
      <c r="HP151" s="2" t="s">
        <v>3</v>
      </c>
      <c r="HQ151" s="2" t="s">
        <v>3</v>
      </c>
      <c r="HR151" s="2"/>
      <c r="HS151" s="2">
        <v>0</v>
      </c>
      <c r="HT151" s="2"/>
      <c r="HU151" s="2"/>
      <c r="HV151" s="2"/>
      <c r="HW151" s="2"/>
      <c r="HX151" s="2"/>
      <c r="HY151" s="2"/>
      <c r="HZ151" s="2"/>
      <c r="IA151" s="2"/>
      <c r="IB151" s="2"/>
      <c r="IC151" s="2"/>
      <c r="ID151" s="2"/>
      <c r="IE151" s="2"/>
      <c r="IF151" s="2"/>
      <c r="IG151" s="2"/>
      <c r="IH151" s="2"/>
      <c r="II151" s="2"/>
      <c r="IJ151" s="2"/>
      <c r="IK151" s="2">
        <v>0</v>
      </c>
      <c r="IL151" s="2"/>
      <c r="IM151" s="2"/>
      <c r="IN151" s="2"/>
      <c r="IO151" s="2"/>
      <c r="IP151" s="2"/>
      <c r="IQ151" s="2"/>
      <c r="IR151" s="2"/>
      <c r="IS151" s="2"/>
      <c r="IT151" s="2"/>
      <c r="IU151" s="2"/>
    </row>
    <row r="152" spans="1:255" x14ac:dyDescent="0.2">
      <c r="A152">
        <v>17</v>
      </c>
      <c r="B152">
        <v>1</v>
      </c>
      <c r="C152">
        <f>ROW(SmtRes!A116)</f>
        <v>116</v>
      </c>
      <c r="D152">
        <f>ROW(EtalonRes!A116)</f>
        <v>116</v>
      </c>
      <c r="E152" t="s">
        <v>173</v>
      </c>
      <c r="F152" t="s">
        <v>174</v>
      </c>
      <c r="G152" t="s">
        <v>175</v>
      </c>
      <c r="H152" t="s">
        <v>169</v>
      </c>
      <c r="I152">
        <f>ROUND(ROUND(47.7,4),7)</f>
        <v>47.7</v>
      </c>
      <c r="J152">
        <v>0</v>
      </c>
      <c r="K152">
        <f>ROUND(ROUND(47.7,4),7)</f>
        <v>47.7</v>
      </c>
      <c r="O152">
        <f>ROUND(CP152,0)</f>
        <v>15889</v>
      </c>
      <c r="P152">
        <f>ROUND(CQ152*I152,0)</f>
        <v>0</v>
      </c>
      <c r="Q152">
        <f>ROUND(CR152*I152,0)</f>
        <v>15889</v>
      </c>
      <c r="R152">
        <f>ROUND(CS152*I152,0)</f>
        <v>0</v>
      </c>
      <c r="S152">
        <f>ROUND(CT152*I152,0)</f>
        <v>0</v>
      </c>
      <c r="T152">
        <f>ROUND(CU152*I152,0)</f>
        <v>0</v>
      </c>
      <c r="U152">
        <f>ROUND(CV152*I152,7)</f>
        <v>0</v>
      </c>
      <c r="V152">
        <f>ROUND(CW152*I152,7)</f>
        <v>0</v>
      </c>
      <c r="W152">
        <f>ROUND(CX152*I152,0)</f>
        <v>0</v>
      </c>
      <c r="X152">
        <f>ROUND(CY152,0)</f>
        <v>0</v>
      </c>
      <c r="Y152">
        <f>ROUND(CZ152,0)</f>
        <v>0</v>
      </c>
      <c r="AA152">
        <v>64845070</v>
      </c>
      <c r="AB152">
        <f>ROUND((AC152+AD152+AF152),2)</f>
        <v>15.75</v>
      </c>
      <c r="AC152">
        <f>ROUND((ES152),2)</f>
        <v>0</v>
      </c>
      <c r="AD152">
        <f>ROUND(((ET152)+ROUND(((EU152)*1.85),2)),2)</f>
        <v>15.75</v>
      </c>
      <c r="AE152">
        <f>ROUND(((EU152)+ROUND(((EU152)*1.85),2)),2)</f>
        <v>0</v>
      </c>
      <c r="AF152">
        <f>ROUND(((EV152)+ROUND(((EV152)*1.85),2)),2)</f>
        <v>0</v>
      </c>
      <c r="AG152">
        <f>ROUND((AP152),2)</f>
        <v>0</v>
      </c>
      <c r="AH152">
        <f>(EW152)</f>
        <v>0</v>
      </c>
      <c r="AI152">
        <f>(EX152)</f>
        <v>0</v>
      </c>
      <c r="AJ152">
        <f>(AS152)</f>
        <v>0</v>
      </c>
      <c r="AK152">
        <v>15.75</v>
      </c>
      <c r="AL152">
        <v>0</v>
      </c>
      <c r="AM152">
        <v>15.75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1</v>
      </c>
      <c r="AW152">
        <v>1</v>
      </c>
      <c r="AZ152">
        <v>1</v>
      </c>
      <c r="BA152">
        <v>21.15</v>
      </c>
      <c r="BB152">
        <v>21.15</v>
      </c>
      <c r="BC152">
        <v>1</v>
      </c>
      <c r="BD152" t="s">
        <v>3</v>
      </c>
      <c r="BE152" t="s">
        <v>3</v>
      </c>
      <c r="BF152" t="s">
        <v>3</v>
      </c>
      <c r="BG152" t="s">
        <v>3</v>
      </c>
      <c r="BH152">
        <v>0</v>
      </c>
      <c r="BI152">
        <v>1</v>
      </c>
      <c r="BJ152" t="s">
        <v>176</v>
      </c>
      <c r="BM152">
        <v>700001</v>
      </c>
      <c r="BN152">
        <v>0</v>
      </c>
      <c r="BO152" t="s">
        <v>3</v>
      </c>
      <c r="BP152">
        <v>0</v>
      </c>
      <c r="BQ152">
        <v>10</v>
      </c>
      <c r="BR152">
        <v>0</v>
      </c>
      <c r="BS152">
        <v>21.15</v>
      </c>
      <c r="BT152">
        <v>1</v>
      </c>
      <c r="BU152">
        <v>1</v>
      </c>
      <c r="BV152">
        <v>1</v>
      </c>
      <c r="BW152">
        <v>1</v>
      </c>
      <c r="BX152">
        <v>1</v>
      </c>
      <c r="BY152" t="s">
        <v>3</v>
      </c>
      <c r="BZ152">
        <v>0</v>
      </c>
      <c r="CA152">
        <v>0</v>
      </c>
      <c r="CB152" t="s">
        <v>3</v>
      </c>
      <c r="CE152">
        <v>0</v>
      </c>
      <c r="CF152">
        <v>0</v>
      </c>
      <c r="CG152">
        <v>0</v>
      </c>
      <c r="CM152">
        <v>0</v>
      </c>
      <c r="CN152" t="s">
        <v>3</v>
      </c>
      <c r="CO152">
        <v>0</v>
      </c>
      <c r="CP152">
        <f>(P152+Q152+S152)</f>
        <v>15889</v>
      </c>
      <c r="CQ152">
        <f>AC152*BC152</f>
        <v>0</v>
      </c>
      <c r="CR152">
        <f>(((ET152)*BB152-(EU152)*BS152)+AE152*BS152)</f>
        <v>333.11249999999995</v>
      </c>
      <c r="CS152">
        <f>AE152*BS152</f>
        <v>0</v>
      </c>
      <c r="CT152">
        <f>AF152*BA152</f>
        <v>0</v>
      </c>
      <c r="CU152">
        <f t="shared" si="121"/>
        <v>0</v>
      </c>
      <c r="CV152">
        <f t="shared" si="121"/>
        <v>0</v>
      </c>
      <c r="CW152">
        <f t="shared" si="121"/>
        <v>0</v>
      </c>
      <c r="CX152">
        <f t="shared" si="121"/>
        <v>0</v>
      </c>
      <c r="CY152">
        <f>(((S152+R152)*AT152)/100)</f>
        <v>0</v>
      </c>
      <c r="CZ152">
        <f>(((S152+R152)*AU152)/100)</f>
        <v>0</v>
      </c>
      <c r="DC152" t="s">
        <v>3</v>
      </c>
      <c r="DD152" t="s">
        <v>3</v>
      </c>
      <c r="DE152" t="s">
        <v>3</v>
      </c>
      <c r="DF152" t="s">
        <v>3</v>
      </c>
      <c r="DG152" t="s">
        <v>3</v>
      </c>
      <c r="DH152" t="s">
        <v>3</v>
      </c>
      <c r="DI152" t="s">
        <v>3</v>
      </c>
      <c r="DJ152" t="s">
        <v>3</v>
      </c>
      <c r="DK152" t="s">
        <v>3</v>
      </c>
      <c r="DL152" t="s">
        <v>3</v>
      </c>
      <c r="DM152" t="s">
        <v>3</v>
      </c>
      <c r="DN152">
        <v>0</v>
      </c>
      <c r="DO152">
        <v>0</v>
      </c>
      <c r="DP152">
        <v>1</v>
      </c>
      <c r="DQ152">
        <v>1</v>
      </c>
      <c r="DU152">
        <v>1013</v>
      </c>
      <c r="DV152" t="s">
        <v>169</v>
      </c>
      <c r="DW152" t="s">
        <v>169</v>
      </c>
      <c r="DX152">
        <v>1</v>
      </c>
      <c r="DZ152" t="s">
        <v>3</v>
      </c>
      <c r="EA152" t="s">
        <v>3</v>
      </c>
      <c r="EB152" t="s">
        <v>3</v>
      </c>
      <c r="EC152" t="s">
        <v>3</v>
      </c>
      <c r="EE152">
        <v>56793277</v>
      </c>
      <c r="EF152">
        <v>10</v>
      </c>
      <c r="EG152" t="s">
        <v>177</v>
      </c>
      <c r="EH152">
        <v>0</v>
      </c>
      <c r="EI152" t="s">
        <v>3</v>
      </c>
      <c r="EJ152">
        <v>1</v>
      </c>
      <c r="EK152">
        <v>700001</v>
      </c>
      <c r="EL152" t="s">
        <v>178</v>
      </c>
      <c r="EM152" t="s">
        <v>179</v>
      </c>
      <c r="EO152" t="s">
        <v>3</v>
      </c>
      <c r="EQ152">
        <v>131072</v>
      </c>
      <c r="ER152">
        <v>15.75</v>
      </c>
      <c r="ES152">
        <v>0</v>
      </c>
      <c r="ET152">
        <v>15.75</v>
      </c>
      <c r="EU152">
        <v>0</v>
      </c>
      <c r="EV152">
        <v>0</v>
      </c>
      <c r="EW152">
        <v>0</v>
      </c>
      <c r="EX152">
        <v>0</v>
      </c>
      <c r="EY152">
        <v>0</v>
      </c>
      <c r="FQ152">
        <v>0</v>
      </c>
      <c r="FR152">
        <v>0</v>
      </c>
      <c r="FS152">
        <v>0</v>
      </c>
      <c r="FX152">
        <v>0</v>
      </c>
      <c r="FY152">
        <v>0</v>
      </c>
      <c r="GA152" t="s">
        <v>3</v>
      </c>
      <c r="GD152">
        <v>1</v>
      </c>
      <c r="GF152">
        <v>2133112672</v>
      </c>
      <c r="GG152">
        <v>2</v>
      </c>
      <c r="GH152">
        <v>1</v>
      </c>
      <c r="GI152">
        <v>2</v>
      </c>
      <c r="GJ152">
        <v>0</v>
      </c>
      <c r="GK152">
        <v>0</v>
      </c>
      <c r="GL152">
        <f>ROUND(IF(AND(BH152=3,BI152=3,FS152&lt;&gt;0),P152,0),0)</f>
        <v>0</v>
      </c>
      <c r="GM152">
        <f>ROUND(O152+X152+Y152,0)+GX152</f>
        <v>15889</v>
      </c>
      <c r="GN152">
        <f>IF(OR(BI152=0,BI152=1),GM152-GX152,0)</f>
        <v>15889</v>
      </c>
      <c r="GO152">
        <f>IF(BI152=2,GM152-GX152,0)</f>
        <v>0</v>
      </c>
      <c r="GP152">
        <f>IF(BI152=4,GM152-GX152,0)</f>
        <v>0</v>
      </c>
      <c r="GR152">
        <v>0</v>
      </c>
      <c r="GS152">
        <v>3</v>
      </c>
      <c r="GT152">
        <v>0</v>
      </c>
      <c r="GU152" t="s">
        <v>3</v>
      </c>
      <c r="GV152">
        <f>ROUND((GT152),2)</f>
        <v>0</v>
      </c>
      <c r="GW152">
        <v>1</v>
      </c>
      <c r="GX152">
        <f>ROUND(HC152*I152,0)</f>
        <v>0</v>
      </c>
      <c r="HA152">
        <v>0</v>
      </c>
      <c r="HB152">
        <v>0</v>
      </c>
      <c r="HC152">
        <f>GV152*GW152</f>
        <v>0</v>
      </c>
      <c r="HD152">
        <f>GM152</f>
        <v>15889</v>
      </c>
      <c r="HE152" t="s">
        <v>3</v>
      </c>
      <c r="HF152" t="s">
        <v>3</v>
      </c>
      <c r="HM152" t="s">
        <v>3</v>
      </c>
      <c r="HN152" t="s">
        <v>3</v>
      </c>
      <c r="HO152" t="s">
        <v>3</v>
      </c>
      <c r="HP152" t="s">
        <v>3</v>
      </c>
      <c r="HQ152" t="s">
        <v>3</v>
      </c>
      <c r="HS152">
        <v>0</v>
      </c>
      <c r="IK152">
        <v>0</v>
      </c>
    </row>
    <row r="154" spans="1:255" x14ac:dyDescent="0.2">
      <c r="A154" s="3">
        <v>51</v>
      </c>
      <c r="B154" s="3">
        <f>B145</f>
        <v>1</v>
      </c>
      <c r="C154" s="3">
        <f>A145</f>
        <v>4</v>
      </c>
      <c r="D154" s="3">
        <f>ROW(A145)</f>
        <v>145</v>
      </c>
      <c r="E154" s="3"/>
      <c r="F154" s="3" t="str">
        <f>IF(F145&lt;&gt;"",F145,"")</f>
        <v>3</v>
      </c>
      <c r="G154" s="3" t="str">
        <f>IF(G145&lt;&gt;"",G145,"")</f>
        <v>Перевозка 248017-2021-ООС3  лист 11 табл.4.4.1 стр. 54</v>
      </c>
      <c r="H154" s="3">
        <v>0</v>
      </c>
      <c r="I154" s="3"/>
      <c r="J154" s="3"/>
      <c r="K154" s="3"/>
      <c r="L154" s="3"/>
      <c r="M154" s="3"/>
      <c r="N154" s="3"/>
      <c r="O154" s="3">
        <f t="shared" ref="O154:T154" si="122">ROUND(AB154,0)</f>
        <v>953</v>
      </c>
      <c r="P154" s="3">
        <f t="shared" si="122"/>
        <v>0</v>
      </c>
      <c r="Q154" s="3">
        <f t="shared" si="122"/>
        <v>953</v>
      </c>
      <c r="R154" s="3">
        <f t="shared" si="122"/>
        <v>47</v>
      </c>
      <c r="S154" s="3">
        <f t="shared" si="122"/>
        <v>0</v>
      </c>
      <c r="T154" s="3">
        <f t="shared" si="122"/>
        <v>0</v>
      </c>
      <c r="U154" s="3">
        <f>AH154</f>
        <v>0</v>
      </c>
      <c r="V154" s="3">
        <f>AI154</f>
        <v>1.3737600000000001</v>
      </c>
      <c r="W154" s="3">
        <f>ROUND(AJ154,0)</f>
        <v>0</v>
      </c>
      <c r="X154" s="3">
        <f>ROUND(AK154,0)</f>
        <v>0</v>
      </c>
      <c r="Y154" s="3">
        <f>ROUND(AL154,0)</f>
        <v>0</v>
      </c>
      <c r="Z154" s="3"/>
      <c r="AA154" s="3"/>
      <c r="AB154" s="3">
        <f>ROUND(SUMIF(AA149:AA152,"=64845073",O149:O152),0)</f>
        <v>953</v>
      </c>
      <c r="AC154" s="3">
        <f>ROUND(SUMIF(AA149:AA152,"=64845073",P149:P152),0)</f>
        <v>0</v>
      </c>
      <c r="AD154" s="3">
        <f>ROUND(SUMIF(AA149:AA152,"=64845073",Q149:Q152),0)</f>
        <v>953</v>
      </c>
      <c r="AE154" s="3">
        <f>ROUND(SUMIF(AA149:AA152,"=64845073",R149:R152),0)</f>
        <v>47</v>
      </c>
      <c r="AF154" s="3">
        <f>ROUND(SUMIF(AA149:AA152,"=64845073",S149:S152),0)</f>
        <v>0</v>
      </c>
      <c r="AG154" s="3">
        <f>ROUND(SUMIF(AA149:AA152,"=64845073",T149:T152),0)</f>
        <v>0</v>
      </c>
      <c r="AH154" s="3">
        <f>SUMIF(AA149:AA152,"=64845073",U149:U152)</f>
        <v>0</v>
      </c>
      <c r="AI154" s="3">
        <f>SUMIF(AA149:AA152,"=64845073",V149:V152)</f>
        <v>1.3737600000000001</v>
      </c>
      <c r="AJ154" s="3">
        <f>ROUND(SUMIF(AA149:AA152,"=64845073",W149:W152),0)</f>
        <v>0</v>
      </c>
      <c r="AK154" s="3">
        <f>ROUND(SUMIF(AA149:AA152,"=64845073",X149:X152),0)</f>
        <v>0</v>
      </c>
      <c r="AL154" s="3">
        <f>ROUND(SUMIF(AA149:AA152,"=64845073",Y149:Y152),0)</f>
        <v>0</v>
      </c>
      <c r="AM154" s="3"/>
      <c r="AN154" s="3"/>
      <c r="AO154" s="3">
        <f t="shared" ref="AO154:BD154" si="123">ROUND(BX154,0)</f>
        <v>0</v>
      </c>
      <c r="AP154" s="3">
        <f t="shared" si="123"/>
        <v>0</v>
      </c>
      <c r="AQ154" s="3">
        <f t="shared" si="123"/>
        <v>0</v>
      </c>
      <c r="AR154" s="3">
        <f t="shared" si="123"/>
        <v>953</v>
      </c>
      <c r="AS154" s="3">
        <f t="shared" si="123"/>
        <v>953</v>
      </c>
      <c r="AT154" s="3">
        <f t="shared" si="123"/>
        <v>0</v>
      </c>
      <c r="AU154" s="3">
        <f t="shared" si="123"/>
        <v>0</v>
      </c>
      <c r="AV154" s="3">
        <f t="shared" si="123"/>
        <v>0</v>
      </c>
      <c r="AW154" s="3">
        <f t="shared" si="123"/>
        <v>0</v>
      </c>
      <c r="AX154" s="3">
        <f t="shared" si="123"/>
        <v>0</v>
      </c>
      <c r="AY154" s="3">
        <f t="shared" si="123"/>
        <v>0</v>
      </c>
      <c r="AZ154" s="3">
        <f t="shared" si="123"/>
        <v>0</v>
      </c>
      <c r="BA154" s="3">
        <f t="shared" si="123"/>
        <v>0</v>
      </c>
      <c r="BB154" s="3">
        <f t="shared" si="123"/>
        <v>0</v>
      </c>
      <c r="BC154" s="3">
        <f t="shared" si="123"/>
        <v>0</v>
      </c>
      <c r="BD154" s="3">
        <f t="shared" si="123"/>
        <v>953</v>
      </c>
      <c r="BE154" s="3"/>
      <c r="BF154" s="3"/>
      <c r="BG154" s="3"/>
      <c r="BH154" s="3"/>
      <c r="BI154" s="3"/>
      <c r="BJ154" s="3"/>
      <c r="BK154" s="3"/>
      <c r="BL154" s="3"/>
      <c r="BM154" s="3"/>
      <c r="BN154" s="3"/>
      <c r="BO154" s="3"/>
      <c r="BP154" s="3"/>
      <c r="BQ154" s="3"/>
      <c r="BR154" s="3"/>
      <c r="BS154" s="3"/>
      <c r="BT154" s="3"/>
      <c r="BU154" s="3"/>
      <c r="BV154" s="3"/>
      <c r="BW154" s="3"/>
      <c r="BX154" s="3">
        <f>ROUND(SUMIF(AA149:AA152,"=64845073",FQ149:FQ152),0)</f>
        <v>0</v>
      </c>
      <c r="BY154" s="3">
        <f>ROUND(SUMIF(AA149:AA152,"=64845073",FR149:FR152),0)</f>
        <v>0</v>
      </c>
      <c r="BZ154" s="3">
        <f>ROUND(SUMIF(AA149:AA152,"=64845073",GL149:GL152),0)</f>
        <v>0</v>
      </c>
      <c r="CA154" s="3">
        <f>ROUND(SUMIF(AA149:AA152,"=64845073",GM149:GM152),0)</f>
        <v>953</v>
      </c>
      <c r="CB154" s="3">
        <f>ROUND(SUMIF(AA149:AA152,"=64845073",GN149:GN152),0)</f>
        <v>953</v>
      </c>
      <c r="CC154" s="3">
        <f>ROUND(SUMIF(AA149:AA152,"=64845073",GO149:GO152),0)</f>
        <v>0</v>
      </c>
      <c r="CD154" s="3">
        <f>ROUND(SUMIF(AA149:AA152,"=64845073",GP149:GP152),0)</f>
        <v>0</v>
      </c>
      <c r="CE154" s="3">
        <f>AC154-BX154</f>
        <v>0</v>
      </c>
      <c r="CF154" s="3">
        <f>AC154-BY154</f>
        <v>0</v>
      </c>
      <c r="CG154" s="3">
        <f>BX154-BZ154</f>
        <v>0</v>
      </c>
      <c r="CH154" s="3">
        <f>AC154-BX154-BY154+BZ154</f>
        <v>0</v>
      </c>
      <c r="CI154" s="3">
        <f>BY154-BZ154</f>
        <v>0</v>
      </c>
      <c r="CJ154" s="3">
        <f>ROUND(SUMIF(AA149:AA152,"=64845073",GX149:GX152),0)</f>
        <v>0</v>
      </c>
      <c r="CK154" s="3">
        <f>ROUND(SUMIF(AA149:AA152,"=64845073",GY149:GY152),0)</f>
        <v>0</v>
      </c>
      <c r="CL154" s="3">
        <f>ROUND(SUMIF(AA149:AA152,"=64845073",GZ149:GZ152),0)</f>
        <v>0</v>
      </c>
      <c r="CM154" s="3">
        <f>ROUND(SUMIF(AA149:AA152,"=64845073",HD149:HD152),0)</f>
        <v>953</v>
      </c>
      <c r="CN154" s="3"/>
      <c r="CO154" s="3"/>
      <c r="CP154" s="3"/>
      <c r="CQ154" s="3"/>
      <c r="CR154" s="3"/>
      <c r="CS154" s="3"/>
      <c r="CT154" s="3"/>
      <c r="CU154" s="3"/>
      <c r="CV154" s="3"/>
      <c r="CW154" s="3"/>
      <c r="CX154" s="3"/>
      <c r="CY154" s="3"/>
      <c r="CZ154" s="3"/>
      <c r="DA154" s="3"/>
      <c r="DB154" s="3"/>
      <c r="DC154" s="3"/>
      <c r="DD154" s="3"/>
      <c r="DE154" s="3"/>
      <c r="DF154" s="3"/>
      <c r="DG154" s="4">
        <f t="shared" ref="DG154:DL154" si="124">ROUND(DT154,0)</f>
        <v>19361</v>
      </c>
      <c r="DH154" s="4">
        <f t="shared" si="124"/>
        <v>0</v>
      </c>
      <c r="DI154" s="4">
        <f t="shared" si="124"/>
        <v>19361</v>
      </c>
      <c r="DJ154" s="4">
        <f t="shared" si="124"/>
        <v>813</v>
      </c>
      <c r="DK154" s="4">
        <f t="shared" si="124"/>
        <v>0</v>
      </c>
      <c r="DL154" s="4">
        <f t="shared" si="124"/>
        <v>0</v>
      </c>
      <c r="DM154" s="4">
        <f>DZ154</f>
        <v>0</v>
      </c>
      <c r="DN154" s="4">
        <f>EA154</f>
        <v>1.3737600000000001</v>
      </c>
      <c r="DO154" s="4">
        <f>ROUND(EB154,0)</f>
        <v>0</v>
      </c>
      <c r="DP154" s="4">
        <f>ROUND(EC154,0)</f>
        <v>0</v>
      </c>
      <c r="DQ154" s="4">
        <f>ROUND(ED154,0)</f>
        <v>0</v>
      </c>
      <c r="DR154" s="4"/>
      <c r="DS154" s="4"/>
      <c r="DT154" s="4">
        <f>ROUND(SUMIF(AA149:AA152,"=64845070",O149:O152),0)</f>
        <v>19361</v>
      </c>
      <c r="DU154" s="4">
        <f>ROUND(SUMIF(AA149:AA152,"=64845070",P149:P152),0)</f>
        <v>0</v>
      </c>
      <c r="DV154" s="4">
        <f>ROUND(SUMIF(AA149:AA152,"=64845070",Q149:Q152),0)</f>
        <v>19361</v>
      </c>
      <c r="DW154" s="4">
        <f>ROUND(SUMIF(AA149:AA152,"=64845070",R149:R152),0)</f>
        <v>813</v>
      </c>
      <c r="DX154" s="4">
        <f>ROUND(SUMIF(AA149:AA152,"=64845070",S149:S152),0)</f>
        <v>0</v>
      </c>
      <c r="DY154" s="4">
        <f>ROUND(SUMIF(AA149:AA152,"=64845070",T149:T152),0)</f>
        <v>0</v>
      </c>
      <c r="DZ154" s="4">
        <f>SUMIF(AA149:AA152,"=64845070",U149:U152)</f>
        <v>0</v>
      </c>
      <c r="EA154" s="4">
        <f>SUMIF(AA149:AA152,"=64845070",V149:V152)</f>
        <v>1.3737600000000001</v>
      </c>
      <c r="EB154" s="4">
        <f>ROUND(SUMIF(AA149:AA152,"=64845070",W149:W152),0)</f>
        <v>0</v>
      </c>
      <c r="EC154" s="4">
        <f>ROUND(SUMIF(AA149:AA152,"=64845070",X149:X152),0)</f>
        <v>0</v>
      </c>
      <c r="ED154" s="4">
        <f>ROUND(SUMIF(AA149:AA152,"=64845070",Y149:Y152),0)</f>
        <v>0</v>
      </c>
      <c r="EE154" s="4"/>
      <c r="EF154" s="4"/>
      <c r="EG154" s="4">
        <f t="shared" ref="EG154:EV154" si="125">ROUND(FP154,0)</f>
        <v>0</v>
      </c>
      <c r="EH154" s="4">
        <f t="shared" si="125"/>
        <v>0</v>
      </c>
      <c r="EI154" s="4">
        <f t="shared" si="125"/>
        <v>0</v>
      </c>
      <c r="EJ154" s="4">
        <f t="shared" si="125"/>
        <v>19361</v>
      </c>
      <c r="EK154" s="4">
        <f t="shared" si="125"/>
        <v>19361</v>
      </c>
      <c r="EL154" s="4">
        <f t="shared" si="125"/>
        <v>0</v>
      </c>
      <c r="EM154" s="4">
        <f t="shared" si="125"/>
        <v>0</v>
      </c>
      <c r="EN154" s="4">
        <f t="shared" si="125"/>
        <v>0</v>
      </c>
      <c r="EO154" s="4">
        <f t="shared" si="125"/>
        <v>0</v>
      </c>
      <c r="EP154" s="4">
        <f t="shared" si="125"/>
        <v>0</v>
      </c>
      <c r="EQ154" s="4">
        <f t="shared" si="125"/>
        <v>0</v>
      </c>
      <c r="ER154" s="4">
        <f t="shared" si="125"/>
        <v>0</v>
      </c>
      <c r="ES154" s="4">
        <f t="shared" si="125"/>
        <v>0</v>
      </c>
      <c r="ET154" s="4">
        <f t="shared" si="125"/>
        <v>0</v>
      </c>
      <c r="EU154" s="4">
        <f t="shared" si="125"/>
        <v>0</v>
      </c>
      <c r="EV154" s="4">
        <f t="shared" si="125"/>
        <v>19361</v>
      </c>
      <c r="EW154" s="4"/>
      <c r="EX154" s="4"/>
      <c r="EY154" s="4"/>
      <c r="EZ154" s="4"/>
      <c r="FA154" s="4"/>
      <c r="FB154" s="4"/>
      <c r="FC154" s="4"/>
      <c r="FD154" s="4"/>
      <c r="FE154" s="4"/>
      <c r="FF154" s="4"/>
      <c r="FG154" s="4"/>
      <c r="FH154" s="4"/>
      <c r="FI154" s="4"/>
      <c r="FJ154" s="4"/>
      <c r="FK154" s="4"/>
      <c r="FL154" s="4"/>
      <c r="FM154" s="4"/>
      <c r="FN154" s="4"/>
      <c r="FO154" s="4"/>
      <c r="FP154" s="4">
        <f>ROUND(SUMIF(AA149:AA152,"=64845070",FQ149:FQ152),0)</f>
        <v>0</v>
      </c>
      <c r="FQ154" s="4">
        <f>ROUND(SUMIF(AA149:AA152,"=64845070",FR149:FR152),0)</f>
        <v>0</v>
      </c>
      <c r="FR154" s="4">
        <f>ROUND(SUMIF(AA149:AA152,"=64845070",GL149:GL152),0)</f>
        <v>0</v>
      </c>
      <c r="FS154" s="4">
        <f>ROUND(SUMIF(AA149:AA152,"=64845070",GM149:GM152),0)</f>
        <v>19361</v>
      </c>
      <c r="FT154" s="4">
        <f>ROUND(SUMIF(AA149:AA152,"=64845070",GN149:GN152),0)</f>
        <v>19361</v>
      </c>
      <c r="FU154" s="4">
        <f>ROUND(SUMIF(AA149:AA152,"=64845070",GO149:GO152),0)</f>
        <v>0</v>
      </c>
      <c r="FV154" s="4">
        <f>ROUND(SUMIF(AA149:AA152,"=64845070",GP149:GP152),0)</f>
        <v>0</v>
      </c>
      <c r="FW154" s="4">
        <f>DU154-FP154</f>
        <v>0</v>
      </c>
      <c r="FX154" s="4">
        <f>DU154-FQ154</f>
        <v>0</v>
      </c>
      <c r="FY154" s="4">
        <f>FP154-FR154</f>
        <v>0</v>
      </c>
      <c r="FZ154" s="4">
        <f>DU154-FP154-FQ154+FR154</f>
        <v>0</v>
      </c>
      <c r="GA154" s="4">
        <f>FQ154-FR154</f>
        <v>0</v>
      </c>
      <c r="GB154" s="4">
        <f>ROUND(SUMIF(AA149:AA152,"=64845070",GX149:GX152),0)</f>
        <v>0</v>
      </c>
      <c r="GC154" s="4">
        <f>ROUND(SUMIF(AA149:AA152,"=64845070",GY149:GY152),0)</f>
        <v>0</v>
      </c>
      <c r="GD154" s="4">
        <f>ROUND(SUMIF(AA149:AA152,"=64845070",GZ149:GZ152),0)</f>
        <v>0</v>
      </c>
      <c r="GE154" s="4">
        <f>ROUND(SUMIF(AA149:AA152,"=64845070",HD149:HD152),0)</f>
        <v>19361</v>
      </c>
      <c r="GF154" s="4"/>
      <c r="GG154" s="4"/>
      <c r="GH154" s="4"/>
      <c r="GI154" s="4"/>
      <c r="GJ154" s="4"/>
      <c r="GK154" s="4"/>
      <c r="GL154" s="4"/>
      <c r="GM154" s="4"/>
      <c r="GN154" s="4"/>
      <c r="GO154" s="4"/>
      <c r="GP154" s="4"/>
      <c r="GQ154" s="4"/>
      <c r="GR154" s="4"/>
      <c r="GS154" s="4"/>
      <c r="GT154" s="4"/>
      <c r="GU154" s="4"/>
      <c r="GV154" s="4"/>
      <c r="GW154" s="4"/>
      <c r="GX154" s="4">
        <v>0</v>
      </c>
    </row>
    <row r="156" spans="1:255" x14ac:dyDescent="0.2">
      <c r="A156" s="5">
        <v>50</v>
      </c>
      <c r="B156" s="5">
        <v>0</v>
      </c>
      <c r="C156" s="5">
        <v>0</v>
      </c>
      <c r="D156" s="5">
        <v>1</v>
      </c>
      <c r="E156" s="5">
        <v>201</v>
      </c>
      <c r="F156" s="5">
        <f>ROUND(Source!O154,O156)</f>
        <v>953</v>
      </c>
      <c r="G156" s="5" t="s">
        <v>103</v>
      </c>
      <c r="H156" s="5" t="s">
        <v>104</v>
      </c>
      <c r="I156" s="5"/>
      <c r="J156" s="5"/>
      <c r="K156" s="5">
        <v>201</v>
      </c>
      <c r="L156" s="5">
        <v>1</v>
      </c>
      <c r="M156" s="5">
        <v>3</v>
      </c>
      <c r="N156" s="5" t="s">
        <v>3</v>
      </c>
      <c r="O156" s="5">
        <v>0</v>
      </c>
      <c r="P156" s="5">
        <f>ROUND(Source!DG154,O156)</f>
        <v>19361</v>
      </c>
      <c r="Q156" s="5"/>
      <c r="R156" s="5"/>
      <c r="S156" s="5"/>
      <c r="T156" s="5"/>
      <c r="U156" s="5"/>
      <c r="V156" s="5"/>
      <c r="W156" s="5">
        <v>953.05</v>
      </c>
      <c r="X156" s="5">
        <v>1</v>
      </c>
      <c r="Y156" s="5">
        <v>953.05</v>
      </c>
      <c r="Z156" s="5">
        <v>19361</v>
      </c>
      <c r="AA156" s="5">
        <v>1</v>
      </c>
      <c r="AB156" s="5">
        <v>19361</v>
      </c>
    </row>
    <row r="157" spans="1:255" x14ac:dyDescent="0.2">
      <c r="A157" s="5">
        <v>50</v>
      </c>
      <c r="B157" s="5">
        <v>0</v>
      </c>
      <c r="C157" s="5">
        <v>0</v>
      </c>
      <c r="D157" s="5">
        <v>1</v>
      </c>
      <c r="E157" s="5">
        <v>202</v>
      </c>
      <c r="F157" s="5">
        <f>ROUND(Source!P154,O157)</f>
        <v>0</v>
      </c>
      <c r="G157" s="5" t="s">
        <v>105</v>
      </c>
      <c r="H157" s="5" t="s">
        <v>106</v>
      </c>
      <c r="I157" s="5"/>
      <c r="J157" s="5"/>
      <c r="K157" s="5">
        <v>202</v>
      </c>
      <c r="L157" s="5">
        <v>2</v>
      </c>
      <c r="M157" s="5">
        <v>3</v>
      </c>
      <c r="N157" s="5" t="s">
        <v>3</v>
      </c>
      <c r="O157" s="5">
        <v>0</v>
      </c>
      <c r="P157" s="5">
        <f>ROUND(Source!DH154,O157)</f>
        <v>0</v>
      </c>
      <c r="Q157" s="5"/>
      <c r="R157" s="5"/>
      <c r="S157" s="5"/>
      <c r="T157" s="5"/>
      <c r="U157" s="5"/>
      <c r="V157" s="5"/>
      <c r="W157" s="5">
        <v>0</v>
      </c>
      <c r="X157" s="5">
        <v>1</v>
      </c>
      <c r="Y157" s="5">
        <v>0</v>
      </c>
      <c r="Z157" s="5">
        <v>0</v>
      </c>
      <c r="AA157" s="5">
        <v>1</v>
      </c>
      <c r="AB157" s="5">
        <v>0</v>
      </c>
    </row>
    <row r="158" spans="1:255" x14ac:dyDescent="0.2">
      <c r="A158" s="5">
        <v>50</v>
      </c>
      <c r="B158" s="5">
        <v>0</v>
      </c>
      <c r="C158" s="5">
        <v>0</v>
      </c>
      <c r="D158" s="5">
        <v>1</v>
      </c>
      <c r="E158" s="5">
        <v>222</v>
      </c>
      <c r="F158" s="5">
        <f>ROUND(Source!AO154,O158)</f>
        <v>0</v>
      </c>
      <c r="G158" s="5" t="s">
        <v>107</v>
      </c>
      <c r="H158" s="5" t="s">
        <v>108</v>
      </c>
      <c r="I158" s="5"/>
      <c r="J158" s="5"/>
      <c r="K158" s="5">
        <v>222</v>
      </c>
      <c r="L158" s="5">
        <v>3</v>
      </c>
      <c r="M158" s="5">
        <v>3</v>
      </c>
      <c r="N158" s="5" t="s">
        <v>3</v>
      </c>
      <c r="O158" s="5">
        <v>0</v>
      </c>
      <c r="P158" s="5">
        <f>ROUND(Source!EG154,O158)</f>
        <v>0</v>
      </c>
      <c r="Q158" s="5"/>
      <c r="R158" s="5"/>
      <c r="S158" s="5"/>
      <c r="T158" s="5"/>
      <c r="U158" s="5"/>
      <c r="V158" s="5"/>
      <c r="W158" s="5">
        <v>0</v>
      </c>
      <c r="X158" s="5">
        <v>1</v>
      </c>
      <c r="Y158" s="5">
        <v>0</v>
      </c>
      <c r="Z158" s="5">
        <v>0</v>
      </c>
      <c r="AA158" s="5">
        <v>1</v>
      </c>
      <c r="AB158" s="5">
        <v>0</v>
      </c>
    </row>
    <row r="159" spans="1:255" x14ac:dyDescent="0.2">
      <c r="A159" s="5">
        <v>50</v>
      </c>
      <c r="B159" s="5">
        <v>0</v>
      </c>
      <c r="C159" s="5">
        <v>0</v>
      </c>
      <c r="D159" s="5">
        <v>1</v>
      </c>
      <c r="E159" s="5">
        <v>225</v>
      </c>
      <c r="F159" s="5">
        <f>ROUND(Source!AV154,O159)</f>
        <v>0</v>
      </c>
      <c r="G159" s="5" t="s">
        <v>109</v>
      </c>
      <c r="H159" s="5" t="s">
        <v>110</v>
      </c>
      <c r="I159" s="5"/>
      <c r="J159" s="5"/>
      <c r="K159" s="5">
        <v>225</v>
      </c>
      <c r="L159" s="5">
        <v>4</v>
      </c>
      <c r="M159" s="5">
        <v>3</v>
      </c>
      <c r="N159" s="5" t="s">
        <v>3</v>
      </c>
      <c r="O159" s="5">
        <v>0</v>
      </c>
      <c r="P159" s="5">
        <f>ROUND(Source!EN154,O159)</f>
        <v>0</v>
      </c>
      <c r="Q159" s="5"/>
      <c r="R159" s="5"/>
      <c r="S159" s="5"/>
      <c r="T159" s="5"/>
      <c r="U159" s="5"/>
      <c r="V159" s="5"/>
      <c r="W159" s="5">
        <v>0</v>
      </c>
      <c r="X159" s="5">
        <v>1</v>
      </c>
      <c r="Y159" s="5">
        <v>0</v>
      </c>
      <c r="Z159" s="5">
        <v>0</v>
      </c>
      <c r="AA159" s="5">
        <v>1</v>
      </c>
      <c r="AB159" s="5">
        <v>0</v>
      </c>
    </row>
    <row r="160" spans="1:255" x14ac:dyDescent="0.2">
      <c r="A160" s="5">
        <v>50</v>
      </c>
      <c r="B160" s="5">
        <v>0</v>
      </c>
      <c r="C160" s="5">
        <v>0</v>
      </c>
      <c r="D160" s="5">
        <v>1</v>
      </c>
      <c r="E160" s="5">
        <v>226</v>
      </c>
      <c r="F160" s="5">
        <f>ROUND(Source!AW154,O160)</f>
        <v>0</v>
      </c>
      <c r="G160" s="5" t="s">
        <v>111</v>
      </c>
      <c r="H160" s="5" t="s">
        <v>112</v>
      </c>
      <c r="I160" s="5"/>
      <c r="J160" s="5"/>
      <c r="K160" s="5">
        <v>226</v>
      </c>
      <c r="L160" s="5">
        <v>5</v>
      </c>
      <c r="M160" s="5">
        <v>3</v>
      </c>
      <c r="N160" s="5" t="s">
        <v>3</v>
      </c>
      <c r="O160" s="5">
        <v>0</v>
      </c>
      <c r="P160" s="5">
        <f>ROUND(Source!EO154,O160)</f>
        <v>0</v>
      </c>
      <c r="Q160" s="5"/>
      <c r="R160" s="5"/>
      <c r="S160" s="5"/>
      <c r="T160" s="5"/>
      <c r="U160" s="5"/>
      <c r="V160" s="5"/>
      <c r="W160" s="5">
        <v>0</v>
      </c>
      <c r="X160" s="5">
        <v>1</v>
      </c>
      <c r="Y160" s="5">
        <v>0</v>
      </c>
      <c r="Z160" s="5">
        <v>0</v>
      </c>
      <c r="AA160" s="5">
        <v>1</v>
      </c>
      <c r="AB160" s="5">
        <v>0</v>
      </c>
    </row>
    <row r="161" spans="1:28" x14ac:dyDescent="0.2">
      <c r="A161" s="5">
        <v>50</v>
      </c>
      <c r="B161" s="5">
        <v>0</v>
      </c>
      <c r="C161" s="5">
        <v>0</v>
      </c>
      <c r="D161" s="5">
        <v>1</v>
      </c>
      <c r="E161" s="5">
        <v>227</v>
      </c>
      <c r="F161" s="5">
        <f>ROUND(Source!AX154,O161)</f>
        <v>0</v>
      </c>
      <c r="G161" s="5" t="s">
        <v>113</v>
      </c>
      <c r="H161" s="5" t="s">
        <v>114</v>
      </c>
      <c r="I161" s="5"/>
      <c r="J161" s="5"/>
      <c r="K161" s="5">
        <v>227</v>
      </c>
      <c r="L161" s="5">
        <v>6</v>
      </c>
      <c r="M161" s="5">
        <v>3</v>
      </c>
      <c r="N161" s="5" t="s">
        <v>3</v>
      </c>
      <c r="O161" s="5">
        <v>0</v>
      </c>
      <c r="P161" s="5">
        <f>ROUND(Source!EP154,O161)</f>
        <v>0</v>
      </c>
      <c r="Q161" s="5"/>
      <c r="R161" s="5"/>
      <c r="S161" s="5"/>
      <c r="T161" s="5"/>
      <c r="U161" s="5"/>
      <c r="V161" s="5"/>
      <c r="W161" s="5">
        <v>0</v>
      </c>
      <c r="X161" s="5">
        <v>1</v>
      </c>
      <c r="Y161" s="5">
        <v>0</v>
      </c>
      <c r="Z161" s="5">
        <v>0</v>
      </c>
      <c r="AA161" s="5">
        <v>1</v>
      </c>
      <c r="AB161" s="5">
        <v>0</v>
      </c>
    </row>
    <row r="162" spans="1:28" x14ac:dyDescent="0.2">
      <c r="A162" s="5">
        <v>50</v>
      </c>
      <c r="B162" s="5">
        <v>0</v>
      </c>
      <c r="C162" s="5">
        <v>0</v>
      </c>
      <c r="D162" s="5">
        <v>1</v>
      </c>
      <c r="E162" s="5">
        <v>228</v>
      </c>
      <c r="F162" s="5">
        <f>ROUND(Source!AY154,O162)</f>
        <v>0</v>
      </c>
      <c r="G162" s="5" t="s">
        <v>115</v>
      </c>
      <c r="H162" s="5" t="s">
        <v>116</v>
      </c>
      <c r="I162" s="5"/>
      <c r="J162" s="5"/>
      <c r="K162" s="5">
        <v>228</v>
      </c>
      <c r="L162" s="5">
        <v>7</v>
      </c>
      <c r="M162" s="5">
        <v>3</v>
      </c>
      <c r="N162" s="5" t="s">
        <v>3</v>
      </c>
      <c r="O162" s="5">
        <v>0</v>
      </c>
      <c r="P162" s="5">
        <f>ROUND(Source!EQ154,O162)</f>
        <v>0</v>
      </c>
      <c r="Q162" s="5"/>
      <c r="R162" s="5"/>
      <c r="S162" s="5"/>
      <c r="T162" s="5"/>
      <c r="U162" s="5"/>
      <c r="V162" s="5"/>
      <c r="W162" s="5">
        <v>0</v>
      </c>
      <c r="X162" s="5">
        <v>1</v>
      </c>
      <c r="Y162" s="5">
        <v>0</v>
      </c>
      <c r="Z162" s="5">
        <v>0</v>
      </c>
      <c r="AA162" s="5">
        <v>1</v>
      </c>
      <c r="AB162" s="5">
        <v>0</v>
      </c>
    </row>
    <row r="163" spans="1:28" x14ac:dyDescent="0.2">
      <c r="A163" s="5">
        <v>50</v>
      </c>
      <c r="B163" s="5">
        <v>0</v>
      </c>
      <c r="C163" s="5">
        <v>0</v>
      </c>
      <c r="D163" s="5">
        <v>1</v>
      </c>
      <c r="E163" s="5">
        <v>216</v>
      </c>
      <c r="F163" s="5">
        <f>ROUND(Source!AP154,O163)</f>
        <v>0</v>
      </c>
      <c r="G163" s="5" t="s">
        <v>117</v>
      </c>
      <c r="H163" s="5" t="s">
        <v>118</v>
      </c>
      <c r="I163" s="5"/>
      <c r="J163" s="5"/>
      <c r="K163" s="5">
        <v>216</v>
      </c>
      <c r="L163" s="5">
        <v>8</v>
      </c>
      <c r="M163" s="5">
        <v>3</v>
      </c>
      <c r="N163" s="5" t="s">
        <v>3</v>
      </c>
      <c r="O163" s="5">
        <v>0</v>
      </c>
      <c r="P163" s="5">
        <f>ROUND(Source!EH154,O163)</f>
        <v>0</v>
      </c>
      <c r="Q163" s="5"/>
      <c r="R163" s="5"/>
      <c r="S163" s="5"/>
      <c r="T163" s="5"/>
      <c r="U163" s="5"/>
      <c r="V163" s="5"/>
      <c r="W163" s="5">
        <v>0</v>
      </c>
      <c r="X163" s="5">
        <v>1</v>
      </c>
      <c r="Y163" s="5">
        <v>0</v>
      </c>
      <c r="Z163" s="5">
        <v>0</v>
      </c>
      <c r="AA163" s="5">
        <v>1</v>
      </c>
      <c r="AB163" s="5">
        <v>0</v>
      </c>
    </row>
    <row r="164" spans="1:28" x14ac:dyDescent="0.2">
      <c r="A164" s="5">
        <v>50</v>
      </c>
      <c r="B164" s="5">
        <v>0</v>
      </c>
      <c r="C164" s="5">
        <v>0</v>
      </c>
      <c r="D164" s="5">
        <v>1</v>
      </c>
      <c r="E164" s="5">
        <v>223</v>
      </c>
      <c r="F164" s="5">
        <f>ROUND(Source!AQ154,O164)</f>
        <v>0</v>
      </c>
      <c r="G164" s="5" t="s">
        <v>119</v>
      </c>
      <c r="H164" s="5" t="s">
        <v>120</v>
      </c>
      <c r="I164" s="5"/>
      <c r="J164" s="5"/>
      <c r="K164" s="5">
        <v>223</v>
      </c>
      <c r="L164" s="5">
        <v>9</v>
      </c>
      <c r="M164" s="5">
        <v>3</v>
      </c>
      <c r="N164" s="5" t="s">
        <v>3</v>
      </c>
      <c r="O164" s="5">
        <v>0</v>
      </c>
      <c r="P164" s="5">
        <f>ROUND(Source!EI154,O164)</f>
        <v>0</v>
      </c>
      <c r="Q164" s="5"/>
      <c r="R164" s="5"/>
      <c r="S164" s="5"/>
      <c r="T164" s="5"/>
      <c r="U164" s="5"/>
      <c r="V164" s="5"/>
      <c r="W164" s="5">
        <v>0</v>
      </c>
      <c r="X164" s="5">
        <v>1</v>
      </c>
      <c r="Y164" s="5">
        <v>0</v>
      </c>
      <c r="Z164" s="5">
        <v>0</v>
      </c>
      <c r="AA164" s="5">
        <v>1</v>
      </c>
      <c r="AB164" s="5">
        <v>0</v>
      </c>
    </row>
    <row r="165" spans="1:28" x14ac:dyDescent="0.2">
      <c r="A165" s="5">
        <v>50</v>
      </c>
      <c r="B165" s="5">
        <v>0</v>
      </c>
      <c r="C165" s="5">
        <v>0</v>
      </c>
      <c r="D165" s="5">
        <v>1</v>
      </c>
      <c r="E165" s="5">
        <v>229</v>
      </c>
      <c r="F165" s="5">
        <f>ROUND(Source!AZ154,O165)</f>
        <v>0</v>
      </c>
      <c r="G165" s="5" t="s">
        <v>121</v>
      </c>
      <c r="H165" s="5" t="s">
        <v>122</v>
      </c>
      <c r="I165" s="5"/>
      <c r="J165" s="5"/>
      <c r="K165" s="5">
        <v>229</v>
      </c>
      <c r="L165" s="5">
        <v>10</v>
      </c>
      <c r="M165" s="5">
        <v>3</v>
      </c>
      <c r="N165" s="5" t="s">
        <v>3</v>
      </c>
      <c r="O165" s="5">
        <v>0</v>
      </c>
      <c r="P165" s="5">
        <f>ROUND(Source!ER154,O165)</f>
        <v>0</v>
      </c>
      <c r="Q165" s="5"/>
      <c r="R165" s="5"/>
      <c r="S165" s="5"/>
      <c r="T165" s="5"/>
      <c r="U165" s="5"/>
      <c r="V165" s="5"/>
      <c r="W165" s="5">
        <v>0</v>
      </c>
      <c r="X165" s="5">
        <v>1</v>
      </c>
      <c r="Y165" s="5">
        <v>0</v>
      </c>
      <c r="Z165" s="5">
        <v>0</v>
      </c>
      <c r="AA165" s="5">
        <v>1</v>
      </c>
      <c r="AB165" s="5">
        <v>0</v>
      </c>
    </row>
    <row r="166" spans="1:28" x14ac:dyDescent="0.2">
      <c r="A166" s="5">
        <v>50</v>
      </c>
      <c r="B166" s="5">
        <v>0</v>
      </c>
      <c r="C166" s="5">
        <v>0</v>
      </c>
      <c r="D166" s="5">
        <v>1</v>
      </c>
      <c r="E166" s="5">
        <v>203</v>
      </c>
      <c r="F166" s="5">
        <f>ROUND(Source!Q154,O166)</f>
        <v>953</v>
      </c>
      <c r="G166" s="5" t="s">
        <v>123</v>
      </c>
      <c r="H166" s="5" t="s">
        <v>124</v>
      </c>
      <c r="I166" s="5"/>
      <c r="J166" s="5"/>
      <c r="K166" s="5">
        <v>203</v>
      </c>
      <c r="L166" s="5">
        <v>11</v>
      </c>
      <c r="M166" s="5">
        <v>3</v>
      </c>
      <c r="N166" s="5" t="s">
        <v>3</v>
      </c>
      <c r="O166" s="5">
        <v>0</v>
      </c>
      <c r="P166" s="5">
        <f>ROUND(Source!DI154,O166)</f>
        <v>19361</v>
      </c>
      <c r="Q166" s="5"/>
      <c r="R166" s="5"/>
      <c r="S166" s="5"/>
      <c r="T166" s="5"/>
      <c r="U166" s="5"/>
      <c r="V166" s="5"/>
      <c r="W166" s="5">
        <v>0</v>
      </c>
      <c r="X166" s="5">
        <v>1</v>
      </c>
      <c r="Y166" s="5">
        <v>0</v>
      </c>
      <c r="Z166" s="5">
        <v>0</v>
      </c>
      <c r="AA166" s="5">
        <v>1</v>
      </c>
      <c r="AB166" s="5">
        <v>0</v>
      </c>
    </row>
    <row r="167" spans="1:28" x14ac:dyDescent="0.2">
      <c r="A167" s="5">
        <v>50</v>
      </c>
      <c r="B167" s="5">
        <v>0</v>
      </c>
      <c r="C167" s="5">
        <v>0</v>
      </c>
      <c r="D167" s="5">
        <v>1</v>
      </c>
      <c r="E167" s="5">
        <v>231</v>
      </c>
      <c r="F167" s="5">
        <f>ROUND(Source!BB154,O167)</f>
        <v>0</v>
      </c>
      <c r="G167" s="5" t="s">
        <v>125</v>
      </c>
      <c r="H167" s="5" t="s">
        <v>126</v>
      </c>
      <c r="I167" s="5"/>
      <c r="J167" s="5"/>
      <c r="K167" s="5">
        <v>231</v>
      </c>
      <c r="L167" s="5">
        <v>12</v>
      </c>
      <c r="M167" s="5">
        <v>3</v>
      </c>
      <c r="N167" s="5" t="s">
        <v>3</v>
      </c>
      <c r="O167" s="5">
        <v>0</v>
      </c>
      <c r="P167" s="5">
        <f>ROUND(Source!ET154,O167)</f>
        <v>0</v>
      </c>
      <c r="Q167" s="5"/>
      <c r="R167" s="5"/>
      <c r="S167" s="5"/>
      <c r="T167" s="5"/>
      <c r="U167" s="5"/>
      <c r="V167" s="5"/>
      <c r="W167" s="5">
        <v>0</v>
      </c>
      <c r="X167" s="5">
        <v>1</v>
      </c>
      <c r="Y167" s="5">
        <v>0</v>
      </c>
      <c r="Z167" s="5">
        <v>0</v>
      </c>
      <c r="AA167" s="5">
        <v>1</v>
      </c>
      <c r="AB167" s="5">
        <v>0</v>
      </c>
    </row>
    <row r="168" spans="1:28" x14ac:dyDescent="0.2">
      <c r="A168" s="5">
        <v>50</v>
      </c>
      <c r="B168" s="5">
        <v>0</v>
      </c>
      <c r="C168" s="5">
        <v>0</v>
      </c>
      <c r="D168" s="5">
        <v>1</v>
      </c>
      <c r="E168" s="5">
        <v>204</v>
      </c>
      <c r="F168" s="5">
        <f>ROUND(Source!R154,O168)</f>
        <v>47</v>
      </c>
      <c r="G168" s="5" t="s">
        <v>127</v>
      </c>
      <c r="H168" s="5" t="s">
        <v>128</v>
      </c>
      <c r="I168" s="5"/>
      <c r="J168" s="5"/>
      <c r="K168" s="5">
        <v>204</v>
      </c>
      <c r="L168" s="5">
        <v>13</v>
      </c>
      <c r="M168" s="5">
        <v>3</v>
      </c>
      <c r="N168" s="5" t="s">
        <v>3</v>
      </c>
      <c r="O168" s="5">
        <v>0</v>
      </c>
      <c r="P168" s="5">
        <f>ROUND(Source!DJ154,O168)</f>
        <v>813</v>
      </c>
      <c r="Q168" s="5"/>
      <c r="R168" s="5"/>
      <c r="S168" s="5"/>
      <c r="T168" s="5"/>
      <c r="U168" s="5"/>
      <c r="V168" s="5"/>
      <c r="W168" s="5">
        <v>0</v>
      </c>
      <c r="X168" s="5">
        <v>1</v>
      </c>
      <c r="Y168" s="5">
        <v>0</v>
      </c>
      <c r="Z168" s="5">
        <v>0</v>
      </c>
      <c r="AA168" s="5">
        <v>1</v>
      </c>
      <c r="AB168" s="5">
        <v>0</v>
      </c>
    </row>
    <row r="169" spans="1:28" x14ac:dyDescent="0.2">
      <c r="A169" s="5">
        <v>50</v>
      </c>
      <c r="B169" s="5">
        <v>0</v>
      </c>
      <c r="C169" s="5">
        <v>0</v>
      </c>
      <c r="D169" s="5">
        <v>1</v>
      </c>
      <c r="E169" s="5">
        <v>205</v>
      </c>
      <c r="F169" s="5">
        <f>ROUND(Source!S154,O169)</f>
        <v>0</v>
      </c>
      <c r="G169" s="5" t="s">
        <v>129</v>
      </c>
      <c r="H169" s="5" t="s">
        <v>130</v>
      </c>
      <c r="I169" s="5"/>
      <c r="J169" s="5"/>
      <c r="K169" s="5">
        <v>205</v>
      </c>
      <c r="L169" s="5">
        <v>14</v>
      </c>
      <c r="M169" s="5">
        <v>3</v>
      </c>
      <c r="N169" s="5" t="s">
        <v>3</v>
      </c>
      <c r="O169" s="5">
        <v>0</v>
      </c>
      <c r="P169" s="5">
        <f>ROUND(Source!DK154,O169)</f>
        <v>0</v>
      </c>
      <c r="Q169" s="5"/>
      <c r="R169" s="5"/>
      <c r="S169" s="5"/>
      <c r="T169" s="5"/>
      <c r="U169" s="5"/>
      <c r="V169" s="5"/>
      <c r="W169" s="5">
        <v>0</v>
      </c>
      <c r="X169" s="5">
        <v>1</v>
      </c>
      <c r="Y169" s="5">
        <v>0</v>
      </c>
      <c r="Z169" s="5">
        <v>0</v>
      </c>
      <c r="AA169" s="5">
        <v>1</v>
      </c>
      <c r="AB169" s="5">
        <v>0</v>
      </c>
    </row>
    <row r="170" spans="1:28" x14ac:dyDescent="0.2">
      <c r="A170" s="5">
        <v>50</v>
      </c>
      <c r="B170" s="5">
        <v>0</v>
      </c>
      <c r="C170" s="5">
        <v>0</v>
      </c>
      <c r="D170" s="5">
        <v>1</v>
      </c>
      <c r="E170" s="5">
        <v>232</v>
      </c>
      <c r="F170" s="5">
        <f>ROUND(Source!BC154,O170)</f>
        <v>0</v>
      </c>
      <c r="G170" s="5" t="s">
        <v>131</v>
      </c>
      <c r="H170" s="5" t="s">
        <v>132</v>
      </c>
      <c r="I170" s="5"/>
      <c r="J170" s="5"/>
      <c r="K170" s="5">
        <v>232</v>
      </c>
      <c r="L170" s="5">
        <v>15</v>
      </c>
      <c r="M170" s="5">
        <v>3</v>
      </c>
      <c r="N170" s="5" t="s">
        <v>3</v>
      </c>
      <c r="O170" s="5">
        <v>0</v>
      </c>
      <c r="P170" s="5">
        <f>ROUND(Source!EU154,O170)</f>
        <v>0</v>
      </c>
      <c r="Q170" s="5"/>
      <c r="R170" s="5"/>
      <c r="S170" s="5"/>
      <c r="T170" s="5"/>
      <c r="U170" s="5"/>
      <c r="V170" s="5"/>
      <c r="W170" s="5">
        <v>0</v>
      </c>
      <c r="X170" s="5">
        <v>1</v>
      </c>
      <c r="Y170" s="5">
        <v>0</v>
      </c>
      <c r="Z170" s="5">
        <v>0</v>
      </c>
      <c r="AA170" s="5">
        <v>1</v>
      </c>
      <c r="AB170" s="5">
        <v>0</v>
      </c>
    </row>
    <row r="171" spans="1:28" x14ac:dyDescent="0.2">
      <c r="A171" s="5">
        <v>50</v>
      </c>
      <c r="B171" s="5">
        <v>0</v>
      </c>
      <c r="C171" s="5">
        <v>0</v>
      </c>
      <c r="D171" s="5">
        <v>1</v>
      </c>
      <c r="E171" s="5">
        <v>214</v>
      </c>
      <c r="F171" s="5">
        <f>ROUND(Source!AS154,O171)</f>
        <v>953</v>
      </c>
      <c r="G171" s="5" t="s">
        <v>133</v>
      </c>
      <c r="H171" s="5" t="s">
        <v>134</v>
      </c>
      <c r="I171" s="5"/>
      <c r="J171" s="5"/>
      <c r="K171" s="5">
        <v>214</v>
      </c>
      <c r="L171" s="5">
        <v>16</v>
      </c>
      <c r="M171" s="5">
        <v>3</v>
      </c>
      <c r="N171" s="5" t="s">
        <v>3</v>
      </c>
      <c r="O171" s="5">
        <v>0</v>
      </c>
      <c r="P171" s="5">
        <f>ROUND(Source!EK154,O171)</f>
        <v>19361</v>
      </c>
      <c r="Q171" s="5"/>
      <c r="R171" s="5"/>
      <c r="S171" s="5"/>
      <c r="T171" s="5"/>
      <c r="U171" s="5"/>
      <c r="V171" s="5"/>
      <c r="W171" s="5">
        <v>953.05</v>
      </c>
      <c r="X171" s="5">
        <v>1</v>
      </c>
      <c r="Y171" s="5">
        <v>953.05</v>
      </c>
      <c r="Z171" s="5">
        <v>19361</v>
      </c>
      <c r="AA171" s="5">
        <v>1</v>
      </c>
      <c r="AB171" s="5">
        <v>19361</v>
      </c>
    </row>
    <row r="172" spans="1:28" x14ac:dyDescent="0.2">
      <c r="A172" s="5">
        <v>50</v>
      </c>
      <c r="B172" s="5">
        <v>0</v>
      </c>
      <c r="C172" s="5">
        <v>0</v>
      </c>
      <c r="D172" s="5">
        <v>1</v>
      </c>
      <c r="E172" s="5">
        <v>215</v>
      </c>
      <c r="F172" s="5">
        <f>ROUND(Source!AT154,O172)</f>
        <v>0</v>
      </c>
      <c r="G172" s="5" t="s">
        <v>135</v>
      </c>
      <c r="H172" s="5" t="s">
        <v>136</v>
      </c>
      <c r="I172" s="5"/>
      <c r="J172" s="5"/>
      <c r="K172" s="5">
        <v>215</v>
      </c>
      <c r="L172" s="5">
        <v>17</v>
      </c>
      <c r="M172" s="5">
        <v>3</v>
      </c>
      <c r="N172" s="5" t="s">
        <v>3</v>
      </c>
      <c r="O172" s="5">
        <v>0</v>
      </c>
      <c r="P172" s="5">
        <f>ROUND(Source!EL154,O172)</f>
        <v>0</v>
      </c>
      <c r="Q172" s="5"/>
      <c r="R172" s="5"/>
      <c r="S172" s="5"/>
      <c r="T172" s="5"/>
      <c r="U172" s="5"/>
      <c r="V172" s="5"/>
      <c r="W172" s="5">
        <v>0</v>
      </c>
      <c r="X172" s="5">
        <v>1</v>
      </c>
      <c r="Y172" s="5">
        <v>0</v>
      </c>
      <c r="Z172" s="5">
        <v>0</v>
      </c>
      <c r="AA172" s="5">
        <v>1</v>
      </c>
      <c r="AB172" s="5">
        <v>0</v>
      </c>
    </row>
    <row r="173" spans="1:28" x14ac:dyDescent="0.2">
      <c r="A173" s="5">
        <v>50</v>
      </c>
      <c r="B173" s="5">
        <v>0</v>
      </c>
      <c r="C173" s="5">
        <v>0</v>
      </c>
      <c r="D173" s="5">
        <v>1</v>
      </c>
      <c r="E173" s="5">
        <v>217</v>
      </c>
      <c r="F173" s="5">
        <f>ROUND(Source!AU154,O173)</f>
        <v>0</v>
      </c>
      <c r="G173" s="5" t="s">
        <v>137</v>
      </c>
      <c r="H173" s="5" t="s">
        <v>138</v>
      </c>
      <c r="I173" s="5"/>
      <c r="J173" s="5"/>
      <c r="K173" s="5">
        <v>217</v>
      </c>
      <c r="L173" s="5">
        <v>18</v>
      </c>
      <c r="M173" s="5">
        <v>3</v>
      </c>
      <c r="N173" s="5" t="s">
        <v>3</v>
      </c>
      <c r="O173" s="5">
        <v>0</v>
      </c>
      <c r="P173" s="5">
        <f>ROUND(Source!EM154,O173)</f>
        <v>0</v>
      </c>
      <c r="Q173" s="5"/>
      <c r="R173" s="5"/>
      <c r="S173" s="5"/>
      <c r="T173" s="5"/>
      <c r="U173" s="5"/>
      <c r="V173" s="5"/>
      <c r="W173" s="5">
        <v>0</v>
      </c>
      <c r="X173" s="5">
        <v>1</v>
      </c>
      <c r="Y173" s="5">
        <v>0</v>
      </c>
      <c r="Z173" s="5">
        <v>0</v>
      </c>
      <c r="AA173" s="5">
        <v>1</v>
      </c>
      <c r="AB173" s="5">
        <v>0</v>
      </c>
    </row>
    <row r="174" spans="1:28" x14ac:dyDescent="0.2">
      <c r="A174" s="5">
        <v>50</v>
      </c>
      <c r="B174" s="5">
        <v>0</v>
      </c>
      <c r="C174" s="5">
        <v>0</v>
      </c>
      <c r="D174" s="5">
        <v>1</v>
      </c>
      <c r="E174" s="5">
        <v>230</v>
      </c>
      <c r="F174" s="5">
        <f>ROUND(Source!BA154,O174)</f>
        <v>0</v>
      </c>
      <c r="G174" s="5" t="s">
        <v>139</v>
      </c>
      <c r="H174" s="5" t="s">
        <v>140</v>
      </c>
      <c r="I174" s="5"/>
      <c r="J174" s="5"/>
      <c r="K174" s="5">
        <v>230</v>
      </c>
      <c r="L174" s="5">
        <v>19</v>
      </c>
      <c r="M174" s="5">
        <v>3</v>
      </c>
      <c r="N174" s="5" t="s">
        <v>3</v>
      </c>
      <c r="O174" s="5">
        <v>0</v>
      </c>
      <c r="P174" s="5">
        <f>ROUND(Source!ES154,O174)</f>
        <v>0</v>
      </c>
      <c r="Q174" s="5"/>
      <c r="R174" s="5"/>
      <c r="S174" s="5"/>
      <c r="T174" s="5"/>
      <c r="U174" s="5"/>
      <c r="V174" s="5"/>
      <c r="W174" s="5">
        <v>0</v>
      </c>
      <c r="X174" s="5">
        <v>1</v>
      </c>
      <c r="Y174" s="5">
        <v>0</v>
      </c>
      <c r="Z174" s="5">
        <v>0</v>
      </c>
      <c r="AA174" s="5">
        <v>1</v>
      </c>
      <c r="AB174" s="5">
        <v>0</v>
      </c>
    </row>
    <row r="175" spans="1:28" x14ac:dyDescent="0.2">
      <c r="A175" s="5">
        <v>50</v>
      </c>
      <c r="B175" s="5">
        <v>0</v>
      </c>
      <c r="C175" s="5">
        <v>0</v>
      </c>
      <c r="D175" s="5">
        <v>1</v>
      </c>
      <c r="E175" s="5">
        <v>206</v>
      </c>
      <c r="F175" s="5">
        <f>ROUND(Source!T154,O175)</f>
        <v>0</v>
      </c>
      <c r="G175" s="5" t="s">
        <v>141</v>
      </c>
      <c r="H175" s="5" t="s">
        <v>142</v>
      </c>
      <c r="I175" s="5"/>
      <c r="J175" s="5"/>
      <c r="K175" s="5">
        <v>206</v>
      </c>
      <c r="L175" s="5">
        <v>20</v>
      </c>
      <c r="M175" s="5">
        <v>3</v>
      </c>
      <c r="N175" s="5" t="s">
        <v>3</v>
      </c>
      <c r="O175" s="5">
        <v>0</v>
      </c>
      <c r="P175" s="5">
        <f>ROUND(Source!DL154,O175)</f>
        <v>0</v>
      </c>
      <c r="Q175" s="5"/>
      <c r="R175" s="5"/>
      <c r="S175" s="5"/>
      <c r="T175" s="5"/>
      <c r="U175" s="5"/>
      <c r="V175" s="5"/>
      <c r="W175" s="5">
        <v>0</v>
      </c>
      <c r="X175" s="5">
        <v>1</v>
      </c>
      <c r="Y175" s="5">
        <v>0</v>
      </c>
      <c r="Z175" s="5">
        <v>0</v>
      </c>
      <c r="AA175" s="5">
        <v>1</v>
      </c>
      <c r="AB175" s="5">
        <v>0</v>
      </c>
    </row>
    <row r="176" spans="1:28" x14ac:dyDescent="0.2">
      <c r="A176" s="5">
        <v>50</v>
      </c>
      <c r="B176" s="5">
        <v>0</v>
      </c>
      <c r="C176" s="5">
        <v>0</v>
      </c>
      <c r="D176" s="5">
        <v>1</v>
      </c>
      <c r="E176" s="5">
        <v>207</v>
      </c>
      <c r="F176" s="5">
        <f>ROUND(Source!U154,O176)</f>
        <v>0</v>
      </c>
      <c r="G176" s="5" t="s">
        <v>143</v>
      </c>
      <c r="H176" s="5" t="s">
        <v>144</v>
      </c>
      <c r="I176" s="5"/>
      <c r="J176" s="5"/>
      <c r="K176" s="5">
        <v>207</v>
      </c>
      <c r="L176" s="5">
        <v>21</v>
      </c>
      <c r="M176" s="5">
        <v>3</v>
      </c>
      <c r="N176" s="5" t="s">
        <v>3</v>
      </c>
      <c r="O176" s="5">
        <v>7</v>
      </c>
      <c r="P176" s="5">
        <f>ROUND(Source!DM154,O176)</f>
        <v>0</v>
      </c>
      <c r="Q176" s="5"/>
      <c r="R176" s="5"/>
      <c r="S176" s="5"/>
      <c r="T176" s="5"/>
      <c r="U176" s="5"/>
      <c r="V176" s="5"/>
      <c r="W176" s="5">
        <v>0</v>
      </c>
      <c r="X176" s="5">
        <v>1</v>
      </c>
      <c r="Y176" s="5">
        <v>0</v>
      </c>
      <c r="Z176" s="5">
        <v>0</v>
      </c>
      <c r="AA176" s="5">
        <v>1</v>
      </c>
      <c r="AB176" s="5">
        <v>0</v>
      </c>
    </row>
    <row r="177" spans="1:206" x14ac:dyDescent="0.2">
      <c r="A177" s="5">
        <v>50</v>
      </c>
      <c r="B177" s="5">
        <v>0</v>
      </c>
      <c r="C177" s="5">
        <v>0</v>
      </c>
      <c r="D177" s="5">
        <v>1</v>
      </c>
      <c r="E177" s="5">
        <v>208</v>
      </c>
      <c r="F177" s="5">
        <f>ROUND(Source!V154,O177)</f>
        <v>1.3737600000000001</v>
      </c>
      <c r="G177" s="5" t="s">
        <v>145</v>
      </c>
      <c r="H177" s="5" t="s">
        <v>146</v>
      </c>
      <c r="I177" s="5"/>
      <c r="J177" s="5"/>
      <c r="K177" s="5">
        <v>208</v>
      </c>
      <c r="L177" s="5">
        <v>22</v>
      </c>
      <c r="M177" s="5">
        <v>3</v>
      </c>
      <c r="N177" s="5" t="s">
        <v>3</v>
      </c>
      <c r="O177" s="5">
        <v>7</v>
      </c>
      <c r="P177" s="5">
        <f>ROUND(Source!DN154,O177)</f>
        <v>1.3737600000000001</v>
      </c>
      <c r="Q177" s="5"/>
      <c r="R177" s="5"/>
      <c r="S177" s="5"/>
      <c r="T177" s="5"/>
      <c r="U177" s="5"/>
      <c r="V177" s="5"/>
      <c r="W177" s="5">
        <v>1.3737600000000001</v>
      </c>
      <c r="X177" s="5">
        <v>1</v>
      </c>
      <c r="Y177" s="5">
        <v>1.3737600000000001</v>
      </c>
      <c r="Z177" s="5">
        <v>1.3737600000000001</v>
      </c>
      <c r="AA177" s="5">
        <v>1</v>
      </c>
      <c r="AB177" s="5">
        <v>1.3737600000000001</v>
      </c>
    </row>
    <row r="178" spans="1:206" x14ac:dyDescent="0.2">
      <c r="A178" s="5">
        <v>50</v>
      </c>
      <c r="B178" s="5">
        <v>0</v>
      </c>
      <c r="C178" s="5">
        <v>0</v>
      </c>
      <c r="D178" s="5">
        <v>1</v>
      </c>
      <c r="E178" s="5">
        <v>209</v>
      </c>
      <c r="F178" s="5">
        <f>ROUND(Source!W154,O178)</f>
        <v>0</v>
      </c>
      <c r="G178" s="5" t="s">
        <v>147</v>
      </c>
      <c r="H178" s="5" t="s">
        <v>148</v>
      </c>
      <c r="I178" s="5"/>
      <c r="J178" s="5"/>
      <c r="K178" s="5">
        <v>209</v>
      </c>
      <c r="L178" s="5">
        <v>23</v>
      </c>
      <c r="M178" s="5">
        <v>3</v>
      </c>
      <c r="N178" s="5" t="s">
        <v>3</v>
      </c>
      <c r="O178" s="5">
        <v>0</v>
      </c>
      <c r="P178" s="5">
        <f>ROUND(Source!DO154,O178)</f>
        <v>0</v>
      </c>
      <c r="Q178" s="5"/>
      <c r="R178" s="5"/>
      <c r="S178" s="5"/>
      <c r="T178" s="5"/>
      <c r="U178" s="5"/>
      <c r="V178" s="5"/>
      <c r="W178" s="5">
        <v>0</v>
      </c>
      <c r="X178" s="5">
        <v>1</v>
      </c>
      <c r="Y178" s="5">
        <v>0</v>
      </c>
      <c r="Z178" s="5">
        <v>0</v>
      </c>
      <c r="AA178" s="5">
        <v>1</v>
      </c>
      <c r="AB178" s="5">
        <v>0</v>
      </c>
    </row>
    <row r="179" spans="1:206" x14ac:dyDescent="0.2">
      <c r="A179" s="5">
        <v>50</v>
      </c>
      <c r="B179" s="5">
        <v>0</v>
      </c>
      <c r="C179" s="5">
        <v>0</v>
      </c>
      <c r="D179" s="5">
        <v>1</v>
      </c>
      <c r="E179" s="5">
        <v>233</v>
      </c>
      <c r="F179" s="5">
        <f>ROUND(Source!BD154,O179)</f>
        <v>953</v>
      </c>
      <c r="G179" s="5" t="s">
        <v>149</v>
      </c>
      <c r="H179" s="5" t="s">
        <v>150</v>
      </c>
      <c r="I179" s="5"/>
      <c r="J179" s="5"/>
      <c r="K179" s="5">
        <v>233</v>
      </c>
      <c r="L179" s="5">
        <v>24</v>
      </c>
      <c r="M179" s="5">
        <v>3</v>
      </c>
      <c r="N179" s="5" t="s">
        <v>3</v>
      </c>
      <c r="O179" s="5">
        <v>0</v>
      </c>
      <c r="P179" s="5">
        <f>ROUND(Source!EV154,O179)</f>
        <v>19361</v>
      </c>
      <c r="Q179" s="5"/>
      <c r="R179" s="5"/>
      <c r="S179" s="5"/>
      <c r="T179" s="5"/>
      <c r="U179" s="5"/>
      <c r="V179" s="5"/>
      <c r="W179" s="5">
        <v>953.05</v>
      </c>
      <c r="X179" s="5">
        <v>1</v>
      </c>
      <c r="Y179" s="5">
        <v>953.05</v>
      </c>
      <c r="Z179" s="5">
        <v>19361</v>
      </c>
      <c r="AA179" s="5">
        <v>1</v>
      </c>
      <c r="AB179" s="5">
        <v>19361</v>
      </c>
    </row>
    <row r="180" spans="1:206" x14ac:dyDescent="0.2">
      <c r="A180" s="5">
        <v>50</v>
      </c>
      <c r="B180" s="5">
        <v>0</v>
      </c>
      <c r="C180" s="5">
        <v>0</v>
      </c>
      <c r="D180" s="5">
        <v>1</v>
      </c>
      <c r="E180" s="5">
        <v>210</v>
      </c>
      <c r="F180" s="5">
        <f>ROUND(Source!X154,O180)</f>
        <v>0</v>
      </c>
      <c r="G180" s="5" t="s">
        <v>151</v>
      </c>
      <c r="H180" s="5" t="s">
        <v>152</v>
      </c>
      <c r="I180" s="5"/>
      <c r="J180" s="5"/>
      <c r="K180" s="5">
        <v>210</v>
      </c>
      <c r="L180" s="5">
        <v>25</v>
      </c>
      <c r="M180" s="5">
        <v>3</v>
      </c>
      <c r="N180" s="5" t="s">
        <v>3</v>
      </c>
      <c r="O180" s="5">
        <v>0</v>
      </c>
      <c r="P180" s="5">
        <f>ROUND(Source!DP154,O180)</f>
        <v>0</v>
      </c>
      <c r="Q180" s="5"/>
      <c r="R180" s="5"/>
      <c r="S180" s="5"/>
      <c r="T180" s="5"/>
      <c r="U180" s="5"/>
      <c r="V180" s="5"/>
      <c r="W180" s="5">
        <v>0</v>
      </c>
      <c r="X180" s="5">
        <v>1</v>
      </c>
      <c r="Y180" s="5">
        <v>0</v>
      </c>
      <c r="Z180" s="5">
        <v>0</v>
      </c>
      <c r="AA180" s="5">
        <v>1</v>
      </c>
      <c r="AB180" s="5">
        <v>0</v>
      </c>
    </row>
    <row r="181" spans="1:206" x14ac:dyDescent="0.2">
      <c r="A181" s="5">
        <v>50</v>
      </c>
      <c r="B181" s="5">
        <v>0</v>
      </c>
      <c r="C181" s="5">
        <v>0</v>
      </c>
      <c r="D181" s="5">
        <v>1</v>
      </c>
      <c r="E181" s="5">
        <v>211</v>
      </c>
      <c r="F181" s="5">
        <f>ROUND(Source!Y154,O181)</f>
        <v>0</v>
      </c>
      <c r="G181" s="5" t="s">
        <v>153</v>
      </c>
      <c r="H181" s="5" t="s">
        <v>154</v>
      </c>
      <c r="I181" s="5"/>
      <c r="J181" s="5"/>
      <c r="K181" s="5">
        <v>211</v>
      </c>
      <c r="L181" s="5">
        <v>26</v>
      </c>
      <c r="M181" s="5">
        <v>3</v>
      </c>
      <c r="N181" s="5" t="s">
        <v>3</v>
      </c>
      <c r="O181" s="5">
        <v>0</v>
      </c>
      <c r="P181" s="5">
        <f>ROUND(Source!DQ154,O181)</f>
        <v>0</v>
      </c>
      <c r="Q181" s="5"/>
      <c r="R181" s="5"/>
      <c r="S181" s="5"/>
      <c r="T181" s="5"/>
      <c r="U181" s="5"/>
      <c r="V181" s="5"/>
      <c r="W181" s="5">
        <v>0</v>
      </c>
      <c r="X181" s="5">
        <v>1</v>
      </c>
      <c r="Y181" s="5">
        <v>0</v>
      </c>
      <c r="Z181" s="5">
        <v>0</v>
      </c>
      <c r="AA181" s="5">
        <v>1</v>
      </c>
      <c r="AB181" s="5">
        <v>0</v>
      </c>
    </row>
    <row r="182" spans="1:206" x14ac:dyDescent="0.2">
      <c r="A182" s="5">
        <v>50</v>
      </c>
      <c r="B182" s="5">
        <v>0</v>
      </c>
      <c r="C182" s="5">
        <v>0</v>
      </c>
      <c r="D182" s="5">
        <v>1</v>
      </c>
      <c r="E182" s="5">
        <v>224</v>
      </c>
      <c r="F182" s="5">
        <f>ROUND(Source!AR154,O182)</f>
        <v>953</v>
      </c>
      <c r="G182" s="5" t="s">
        <v>155</v>
      </c>
      <c r="H182" s="5" t="s">
        <v>156</v>
      </c>
      <c r="I182" s="5"/>
      <c r="J182" s="5"/>
      <c r="K182" s="5">
        <v>224</v>
      </c>
      <c r="L182" s="5">
        <v>27</v>
      </c>
      <c r="M182" s="5">
        <v>3</v>
      </c>
      <c r="N182" s="5" t="s">
        <v>3</v>
      </c>
      <c r="O182" s="5">
        <v>0</v>
      </c>
      <c r="P182" s="5">
        <f>ROUND(Source!EJ154,O182)</f>
        <v>19361</v>
      </c>
      <c r="Q182" s="5"/>
      <c r="R182" s="5"/>
      <c r="S182" s="5"/>
      <c r="T182" s="5"/>
      <c r="U182" s="5"/>
      <c r="V182" s="5"/>
      <c r="W182" s="5">
        <v>953.05</v>
      </c>
      <c r="X182" s="5">
        <v>1</v>
      </c>
      <c r="Y182" s="5">
        <v>953.05</v>
      </c>
      <c r="Z182" s="5">
        <v>19361</v>
      </c>
      <c r="AA182" s="5">
        <v>1</v>
      </c>
      <c r="AB182" s="5">
        <v>19361</v>
      </c>
    </row>
    <row r="184" spans="1:206" x14ac:dyDescent="0.2">
      <c r="A184" s="3">
        <v>51</v>
      </c>
      <c r="B184" s="3">
        <f>B20</f>
        <v>1</v>
      </c>
      <c r="C184" s="3">
        <f>A20</f>
        <v>3</v>
      </c>
      <c r="D184" s="3">
        <f>ROW(A20)</f>
        <v>20</v>
      </c>
      <c r="E184" s="3"/>
      <c r="F184" s="3" t="str">
        <f>IF(F20&lt;&gt;"",F20,"")</f>
        <v>01-01-02</v>
      </c>
      <c r="G184" s="3" t="str">
        <f>IF(G20&lt;&gt;"",G20,"")</f>
        <v>Вырубка деревьев , кустарников</v>
      </c>
      <c r="H184" s="3">
        <v>0</v>
      </c>
      <c r="I184" s="3"/>
      <c r="J184" s="3"/>
      <c r="K184" s="3"/>
      <c r="L184" s="3"/>
      <c r="M184" s="3"/>
      <c r="N184" s="3"/>
      <c r="O184" s="3">
        <f t="shared" ref="O184:T184" si="126">ROUND(O66+O115+O154+AB184,0)</f>
        <v>19862</v>
      </c>
      <c r="P184" s="3">
        <f t="shared" si="126"/>
        <v>0</v>
      </c>
      <c r="Q184" s="3">
        <f t="shared" si="126"/>
        <v>19744</v>
      </c>
      <c r="R184" s="3">
        <f t="shared" si="126"/>
        <v>1999</v>
      </c>
      <c r="S184" s="3">
        <f t="shared" si="126"/>
        <v>118</v>
      </c>
      <c r="T184" s="3">
        <f t="shared" si="126"/>
        <v>0</v>
      </c>
      <c r="U184" s="3">
        <f>U66+U115+U154+AH184</f>
        <v>13.367559999999999</v>
      </c>
      <c r="V184" s="3">
        <f>V66+V115+V154+AI184</f>
        <v>137.08712</v>
      </c>
      <c r="W184" s="3">
        <f>ROUND(W66+W115+W154+AJ184,0)</f>
        <v>0</v>
      </c>
      <c r="X184" s="3">
        <f>ROUND(X66+X115+X154+AK184,0)</f>
        <v>1843</v>
      </c>
      <c r="Y184" s="3">
        <f>ROUND(Y66+Y115+Y154+AL184,0)</f>
        <v>849</v>
      </c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>
        <f t="shared" ref="AO184:BD184" si="127">ROUND(AO66+AO115+AO154+BX184,0)</f>
        <v>0</v>
      </c>
      <c r="AP184" s="3">
        <f t="shared" si="127"/>
        <v>0</v>
      </c>
      <c r="AQ184" s="3">
        <f t="shared" si="127"/>
        <v>0</v>
      </c>
      <c r="AR184" s="3">
        <f t="shared" si="127"/>
        <v>22554</v>
      </c>
      <c r="AS184" s="3">
        <f t="shared" si="127"/>
        <v>22554</v>
      </c>
      <c r="AT184" s="3">
        <f t="shared" si="127"/>
        <v>0</v>
      </c>
      <c r="AU184" s="3">
        <f t="shared" si="127"/>
        <v>0</v>
      </c>
      <c r="AV184" s="3">
        <f t="shared" si="127"/>
        <v>0</v>
      </c>
      <c r="AW184" s="3">
        <f t="shared" si="127"/>
        <v>0</v>
      </c>
      <c r="AX184" s="3">
        <f t="shared" si="127"/>
        <v>0</v>
      </c>
      <c r="AY184" s="3">
        <f t="shared" si="127"/>
        <v>0</v>
      </c>
      <c r="AZ184" s="3">
        <f t="shared" si="127"/>
        <v>0</v>
      </c>
      <c r="BA184" s="3">
        <f t="shared" si="127"/>
        <v>0</v>
      </c>
      <c r="BB184" s="3">
        <f t="shared" si="127"/>
        <v>0</v>
      </c>
      <c r="BC184" s="3">
        <f t="shared" si="127"/>
        <v>0</v>
      </c>
      <c r="BD184" s="3">
        <f t="shared" si="127"/>
        <v>953</v>
      </c>
      <c r="BE184" s="3"/>
      <c r="BF184" s="3"/>
      <c r="BG184" s="3"/>
      <c r="BH184" s="3"/>
      <c r="BI184" s="3"/>
      <c r="BJ184" s="3"/>
      <c r="BK184" s="3"/>
      <c r="BL184" s="3"/>
      <c r="BM184" s="3"/>
      <c r="BN184" s="3"/>
      <c r="BO184" s="3"/>
      <c r="BP184" s="3"/>
      <c r="BQ184" s="3"/>
      <c r="BR184" s="3"/>
      <c r="BS184" s="3"/>
      <c r="BT184" s="3"/>
      <c r="BU184" s="3"/>
      <c r="BV184" s="3"/>
      <c r="BW184" s="3"/>
      <c r="BX184" s="3"/>
      <c r="BY184" s="3"/>
      <c r="BZ184" s="3"/>
      <c r="CA184" s="3"/>
      <c r="CB184" s="3"/>
      <c r="CC184" s="3"/>
      <c r="CD184" s="3"/>
      <c r="CE184" s="3"/>
      <c r="CF184" s="3"/>
      <c r="CG184" s="3"/>
      <c r="CH184" s="3"/>
      <c r="CI184" s="3"/>
      <c r="CJ184" s="3"/>
      <c r="CK184" s="3"/>
      <c r="CL184" s="3"/>
      <c r="CM184" s="3"/>
      <c r="CN184" s="3"/>
      <c r="CO184" s="3"/>
      <c r="CP184" s="3"/>
      <c r="CQ184" s="3"/>
      <c r="CR184" s="3"/>
      <c r="CS184" s="3"/>
      <c r="CT184" s="3"/>
      <c r="CU184" s="3"/>
      <c r="CV184" s="3"/>
      <c r="CW184" s="3"/>
      <c r="CX184" s="3"/>
      <c r="CY184" s="3"/>
      <c r="CZ184" s="3"/>
      <c r="DA184" s="3"/>
      <c r="DB184" s="3"/>
      <c r="DC184" s="3"/>
      <c r="DD184" s="3"/>
      <c r="DE184" s="3"/>
      <c r="DF184" s="3"/>
      <c r="DG184" s="4">
        <f t="shared" ref="DG184:DL184" si="128">ROUND(DG66+DG115+DG154+DT184,0)</f>
        <v>255414</v>
      </c>
      <c r="DH184" s="4">
        <f t="shared" si="128"/>
        <v>0</v>
      </c>
      <c r="DI184" s="4">
        <f t="shared" si="128"/>
        <v>249388</v>
      </c>
      <c r="DJ184" s="4">
        <f t="shared" si="128"/>
        <v>100224</v>
      </c>
      <c r="DK184" s="4">
        <f t="shared" si="128"/>
        <v>6026</v>
      </c>
      <c r="DL184" s="4">
        <f t="shared" si="128"/>
        <v>0</v>
      </c>
      <c r="DM184" s="4">
        <f>DM66+DM115+DM154+DZ184</f>
        <v>13.367559999999999</v>
      </c>
      <c r="DN184" s="4">
        <f>DN66+DN115+DN154+EA184</f>
        <v>137.08712</v>
      </c>
      <c r="DO184" s="4">
        <f>ROUND(DO66+DO115+DO154+EB184,0)</f>
        <v>0</v>
      </c>
      <c r="DP184" s="4">
        <f>ROUND(DP66+DP115+DP154+EC184,0)</f>
        <v>93839</v>
      </c>
      <c r="DQ184" s="4">
        <f>ROUND(DQ66+DQ115+DQ154+ED184,0)</f>
        <v>43231</v>
      </c>
      <c r="DR184" s="4"/>
      <c r="DS184" s="4"/>
      <c r="DT184" s="4"/>
      <c r="DU184" s="4"/>
      <c r="DV184" s="4"/>
      <c r="DW184" s="4"/>
      <c r="DX184" s="4"/>
      <c r="DY184" s="4"/>
      <c r="DZ184" s="4"/>
      <c r="EA184" s="4"/>
      <c r="EB184" s="4"/>
      <c r="EC184" s="4"/>
      <c r="ED184" s="4"/>
      <c r="EE184" s="4"/>
      <c r="EF184" s="4"/>
      <c r="EG184" s="4">
        <f t="shared" ref="EG184:EV184" si="129">ROUND(EG66+EG115+EG154+FP184,0)</f>
        <v>0</v>
      </c>
      <c r="EH184" s="4">
        <f t="shared" si="129"/>
        <v>0</v>
      </c>
      <c r="EI184" s="4">
        <f t="shared" si="129"/>
        <v>0</v>
      </c>
      <c r="EJ184" s="4">
        <f t="shared" si="129"/>
        <v>392484</v>
      </c>
      <c r="EK184" s="4">
        <f t="shared" si="129"/>
        <v>392484</v>
      </c>
      <c r="EL184" s="4">
        <f t="shared" si="129"/>
        <v>0</v>
      </c>
      <c r="EM184" s="4">
        <f t="shared" si="129"/>
        <v>0</v>
      </c>
      <c r="EN184" s="4">
        <f t="shared" si="129"/>
        <v>0</v>
      </c>
      <c r="EO184" s="4">
        <f t="shared" si="129"/>
        <v>0</v>
      </c>
      <c r="EP184" s="4">
        <f t="shared" si="129"/>
        <v>0</v>
      </c>
      <c r="EQ184" s="4">
        <f t="shared" si="129"/>
        <v>0</v>
      </c>
      <c r="ER184" s="4">
        <f t="shared" si="129"/>
        <v>0</v>
      </c>
      <c r="ES184" s="4">
        <f t="shared" si="129"/>
        <v>0</v>
      </c>
      <c r="ET184" s="4">
        <f t="shared" si="129"/>
        <v>0</v>
      </c>
      <c r="EU184" s="4">
        <f t="shared" si="129"/>
        <v>0</v>
      </c>
      <c r="EV184" s="4">
        <f t="shared" si="129"/>
        <v>19361</v>
      </c>
      <c r="EW184" s="4"/>
      <c r="EX184" s="4"/>
      <c r="EY184" s="4"/>
      <c r="EZ184" s="4"/>
      <c r="FA184" s="4"/>
      <c r="FB184" s="4"/>
      <c r="FC184" s="4"/>
      <c r="FD184" s="4"/>
      <c r="FE184" s="4"/>
      <c r="FF184" s="4"/>
      <c r="FG184" s="4"/>
      <c r="FH184" s="4"/>
      <c r="FI184" s="4"/>
      <c r="FJ184" s="4"/>
      <c r="FK184" s="4"/>
      <c r="FL184" s="4"/>
      <c r="FM184" s="4"/>
      <c r="FN184" s="4"/>
      <c r="FO184" s="4"/>
      <c r="FP184" s="4"/>
      <c r="FQ184" s="4"/>
      <c r="FR184" s="4"/>
      <c r="FS184" s="4"/>
      <c r="FT184" s="4"/>
      <c r="FU184" s="4"/>
      <c r="FV184" s="4"/>
      <c r="FW184" s="4"/>
      <c r="FX184" s="4"/>
      <c r="FY184" s="4"/>
      <c r="FZ184" s="4"/>
      <c r="GA184" s="4"/>
      <c r="GB184" s="4"/>
      <c r="GC184" s="4"/>
      <c r="GD184" s="4"/>
      <c r="GE184" s="4"/>
      <c r="GF184" s="4"/>
      <c r="GG184" s="4"/>
      <c r="GH184" s="4"/>
      <c r="GI184" s="4"/>
      <c r="GJ184" s="4"/>
      <c r="GK184" s="4"/>
      <c r="GL184" s="4"/>
      <c r="GM184" s="4"/>
      <c r="GN184" s="4"/>
      <c r="GO184" s="4"/>
      <c r="GP184" s="4"/>
      <c r="GQ184" s="4"/>
      <c r="GR184" s="4"/>
      <c r="GS184" s="4"/>
      <c r="GT184" s="4"/>
      <c r="GU184" s="4"/>
      <c r="GV184" s="4"/>
      <c r="GW184" s="4"/>
      <c r="GX184" s="4">
        <v>0</v>
      </c>
    </row>
    <row r="186" spans="1:206" x14ac:dyDescent="0.2">
      <c r="A186" s="5">
        <v>50</v>
      </c>
      <c r="B186" s="5">
        <v>0</v>
      </c>
      <c r="C186" s="5">
        <v>0</v>
      </c>
      <c r="D186" s="5">
        <v>1</v>
      </c>
      <c r="E186" s="5">
        <v>201</v>
      </c>
      <c r="F186" s="5">
        <f>ROUND(Source!O184,O186)</f>
        <v>19862</v>
      </c>
      <c r="G186" s="5" t="s">
        <v>103</v>
      </c>
      <c r="H186" s="5" t="s">
        <v>104</v>
      </c>
      <c r="I186" s="5"/>
      <c r="J186" s="5"/>
      <c r="K186" s="5">
        <v>201</v>
      </c>
      <c r="L186" s="5">
        <v>1</v>
      </c>
      <c r="M186" s="5">
        <v>3</v>
      </c>
      <c r="N186" s="5" t="s">
        <v>3</v>
      </c>
      <c r="O186" s="5">
        <v>0</v>
      </c>
      <c r="P186" s="5">
        <f>ROUND(Source!DG184,O186)</f>
        <v>255414</v>
      </c>
      <c r="Q186" s="5"/>
      <c r="R186" s="5"/>
      <c r="S186" s="5"/>
      <c r="T186" s="5"/>
      <c r="U186" s="5"/>
      <c r="V186" s="5"/>
      <c r="W186" s="5">
        <v>19862.489999999998</v>
      </c>
      <c r="X186" s="5">
        <v>1</v>
      </c>
      <c r="Y186" s="5">
        <v>19862.489999999998</v>
      </c>
      <c r="Z186" s="5">
        <v>255414</v>
      </c>
      <c r="AA186" s="5">
        <v>1</v>
      </c>
      <c r="AB186" s="5">
        <v>255414</v>
      </c>
    </row>
    <row r="187" spans="1:206" x14ac:dyDescent="0.2">
      <c r="A187" s="5">
        <v>50</v>
      </c>
      <c r="B187" s="5">
        <v>0</v>
      </c>
      <c r="C187" s="5">
        <v>0</v>
      </c>
      <c r="D187" s="5">
        <v>1</v>
      </c>
      <c r="E187" s="5">
        <v>202</v>
      </c>
      <c r="F187" s="5">
        <f>ROUND(Source!P184,O187)</f>
        <v>0</v>
      </c>
      <c r="G187" s="5" t="s">
        <v>105</v>
      </c>
      <c r="H187" s="5" t="s">
        <v>106</v>
      </c>
      <c r="I187" s="5"/>
      <c r="J187" s="5"/>
      <c r="K187" s="5">
        <v>202</v>
      </c>
      <c r="L187" s="5">
        <v>2</v>
      </c>
      <c r="M187" s="5">
        <v>3</v>
      </c>
      <c r="N187" s="5" t="s">
        <v>3</v>
      </c>
      <c r="O187" s="5">
        <v>0</v>
      </c>
      <c r="P187" s="5">
        <f>ROUND(Source!DH184,O187)</f>
        <v>0</v>
      </c>
      <c r="Q187" s="5"/>
      <c r="R187" s="5"/>
      <c r="S187" s="5"/>
      <c r="T187" s="5"/>
      <c r="U187" s="5"/>
      <c r="V187" s="5"/>
      <c r="W187" s="5">
        <v>0</v>
      </c>
      <c r="X187" s="5">
        <v>1</v>
      </c>
      <c r="Y187" s="5">
        <v>0</v>
      </c>
      <c r="Z187" s="5">
        <v>0</v>
      </c>
      <c r="AA187" s="5">
        <v>1</v>
      </c>
      <c r="AB187" s="5">
        <v>0</v>
      </c>
    </row>
    <row r="188" spans="1:206" x14ac:dyDescent="0.2">
      <c r="A188" s="5">
        <v>50</v>
      </c>
      <c r="B188" s="5">
        <v>0</v>
      </c>
      <c r="C188" s="5">
        <v>0</v>
      </c>
      <c r="D188" s="5">
        <v>1</v>
      </c>
      <c r="E188" s="5">
        <v>222</v>
      </c>
      <c r="F188" s="5">
        <f>ROUND(Source!AO184,O188)</f>
        <v>0</v>
      </c>
      <c r="G188" s="5" t="s">
        <v>107</v>
      </c>
      <c r="H188" s="5" t="s">
        <v>108</v>
      </c>
      <c r="I188" s="5"/>
      <c r="J188" s="5"/>
      <c r="K188" s="5">
        <v>222</v>
      </c>
      <c r="L188" s="5">
        <v>3</v>
      </c>
      <c r="M188" s="5">
        <v>3</v>
      </c>
      <c r="N188" s="5" t="s">
        <v>3</v>
      </c>
      <c r="O188" s="5">
        <v>0</v>
      </c>
      <c r="P188" s="5">
        <f>ROUND(Source!EG184,O188)</f>
        <v>0</v>
      </c>
      <c r="Q188" s="5"/>
      <c r="R188" s="5"/>
      <c r="S188" s="5"/>
      <c r="T188" s="5"/>
      <c r="U188" s="5"/>
      <c r="V188" s="5"/>
      <c r="W188" s="5">
        <v>0</v>
      </c>
      <c r="X188" s="5">
        <v>1</v>
      </c>
      <c r="Y188" s="5">
        <v>0</v>
      </c>
      <c r="Z188" s="5">
        <v>0</v>
      </c>
      <c r="AA188" s="5">
        <v>1</v>
      </c>
      <c r="AB188" s="5">
        <v>0</v>
      </c>
    </row>
    <row r="189" spans="1:206" x14ac:dyDescent="0.2">
      <c r="A189" s="5">
        <v>50</v>
      </c>
      <c r="B189" s="5">
        <v>0</v>
      </c>
      <c r="C189" s="5">
        <v>0</v>
      </c>
      <c r="D189" s="5">
        <v>1</v>
      </c>
      <c r="E189" s="5">
        <v>225</v>
      </c>
      <c r="F189" s="5">
        <f>ROUND(Source!AV184,O189)</f>
        <v>0</v>
      </c>
      <c r="G189" s="5" t="s">
        <v>109</v>
      </c>
      <c r="H189" s="5" t="s">
        <v>110</v>
      </c>
      <c r="I189" s="5"/>
      <c r="J189" s="5"/>
      <c r="K189" s="5">
        <v>225</v>
      </c>
      <c r="L189" s="5">
        <v>4</v>
      </c>
      <c r="M189" s="5">
        <v>3</v>
      </c>
      <c r="N189" s="5" t="s">
        <v>3</v>
      </c>
      <c r="O189" s="5">
        <v>0</v>
      </c>
      <c r="P189" s="5">
        <f>ROUND(Source!EN184,O189)</f>
        <v>0</v>
      </c>
      <c r="Q189" s="5"/>
      <c r="R189" s="5"/>
      <c r="S189" s="5"/>
      <c r="T189" s="5"/>
      <c r="U189" s="5"/>
      <c r="V189" s="5"/>
      <c r="W189" s="5">
        <v>0</v>
      </c>
      <c r="X189" s="5">
        <v>1</v>
      </c>
      <c r="Y189" s="5">
        <v>0</v>
      </c>
      <c r="Z189" s="5">
        <v>0</v>
      </c>
      <c r="AA189" s="5">
        <v>1</v>
      </c>
      <c r="AB189" s="5">
        <v>0</v>
      </c>
    </row>
    <row r="190" spans="1:206" x14ac:dyDescent="0.2">
      <c r="A190" s="5">
        <v>50</v>
      </c>
      <c r="B190" s="5">
        <v>0</v>
      </c>
      <c r="C190" s="5">
        <v>0</v>
      </c>
      <c r="D190" s="5">
        <v>1</v>
      </c>
      <c r="E190" s="5">
        <v>226</v>
      </c>
      <c r="F190" s="5">
        <f>ROUND(Source!AW184,O190)</f>
        <v>0</v>
      </c>
      <c r="G190" s="5" t="s">
        <v>111</v>
      </c>
      <c r="H190" s="5" t="s">
        <v>112</v>
      </c>
      <c r="I190" s="5"/>
      <c r="J190" s="5"/>
      <c r="K190" s="5">
        <v>226</v>
      </c>
      <c r="L190" s="5">
        <v>5</v>
      </c>
      <c r="M190" s="5">
        <v>3</v>
      </c>
      <c r="N190" s="5" t="s">
        <v>3</v>
      </c>
      <c r="O190" s="5">
        <v>0</v>
      </c>
      <c r="P190" s="5">
        <f>ROUND(Source!EO184,O190)</f>
        <v>0</v>
      </c>
      <c r="Q190" s="5"/>
      <c r="R190" s="5"/>
      <c r="S190" s="5"/>
      <c r="T190" s="5"/>
      <c r="U190" s="5"/>
      <c r="V190" s="5"/>
      <c r="W190" s="5">
        <v>0</v>
      </c>
      <c r="X190" s="5">
        <v>1</v>
      </c>
      <c r="Y190" s="5">
        <v>0</v>
      </c>
      <c r="Z190" s="5">
        <v>0</v>
      </c>
      <c r="AA190" s="5">
        <v>1</v>
      </c>
      <c r="AB190" s="5">
        <v>0</v>
      </c>
    </row>
    <row r="191" spans="1:206" x14ac:dyDescent="0.2">
      <c r="A191" s="5">
        <v>50</v>
      </c>
      <c r="B191" s="5">
        <v>0</v>
      </c>
      <c r="C191" s="5">
        <v>0</v>
      </c>
      <c r="D191" s="5">
        <v>1</v>
      </c>
      <c r="E191" s="5">
        <v>227</v>
      </c>
      <c r="F191" s="5">
        <f>ROUND(Source!AX184,O191)</f>
        <v>0</v>
      </c>
      <c r="G191" s="5" t="s">
        <v>113</v>
      </c>
      <c r="H191" s="5" t="s">
        <v>114</v>
      </c>
      <c r="I191" s="5"/>
      <c r="J191" s="5"/>
      <c r="K191" s="5">
        <v>227</v>
      </c>
      <c r="L191" s="5">
        <v>6</v>
      </c>
      <c r="M191" s="5">
        <v>3</v>
      </c>
      <c r="N191" s="5" t="s">
        <v>3</v>
      </c>
      <c r="O191" s="5">
        <v>0</v>
      </c>
      <c r="P191" s="5">
        <f>ROUND(Source!EP184,O191)</f>
        <v>0</v>
      </c>
      <c r="Q191" s="5"/>
      <c r="R191" s="5"/>
      <c r="S191" s="5"/>
      <c r="T191" s="5"/>
      <c r="U191" s="5"/>
      <c r="V191" s="5"/>
      <c r="W191" s="5">
        <v>0</v>
      </c>
      <c r="X191" s="5">
        <v>1</v>
      </c>
      <c r="Y191" s="5">
        <v>0</v>
      </c>
      <c r="Z191" s="5">
        <v>0</v>
      </c>
      <c r="AA191" s="5">
        <v>1</v>
      </c>
      <c r="AB191" s="5">
        <v>0</v>
      </c>
    </row>
    <row r="192" spans="1:206" x14ac:dyDescent="0.2">
      <c r="A192" s="5">
        <v>50</v>
      </c>
      <c r="B192" s="5">
        <v>0</v>
      </c>
      <c r="C192" s="5">
        <v>0</v>
      </c>
      <c r="D192" s="5">
        <v>1</v>
      </c>
      <c r="E192" s="5">
        <v>228</v>
      </c>
      <c r="F192" s="5">
        <f>ROUND(Source!AY184,O192)</f>
        <v>0</v>
      </c>
      <c r="G192" s="5" t="s">
        <v>115</v>
      </c>
      <c r="H192" s="5" t="s">
        <v>116</v>
      </c>
      <c r="I192" s="5"/>
      <c r="J192" s="5"/>
      <c r="K192" s="5">
        <v>228</v>
      </c>
      <c r="L192" s="5">
        <v>7</v>
      </c>
      <c r="M192" s="5">
        <v>3</v>
      </c>
      <c r="N192" s="5" t="s">
        <v>3</v>
      </c>
      <c r="O192" s="5">
        <v>0</v>
      </c>
      <c r="P192" s="5">
        <f>ROUND(Source!EQ184,O192)</f>
        <v>0</v>
      </c>
      <c r="Q192" s="5"/>
      <c r="R192" s="5"/>
      <c r="S192" s="5"/>
      <c r="T192" s="5"/>
      <c r="U192" s="5"/>
      <c r="V192" s="5"/>
      <c r="W192" s="5">
        <v>0</v>
      </c>
      <c r="X192" s="5">
        <v>1</v>
      </c>
      <c r="Y192" s="5">
        <v>0</v>
      </c>
      <c r="Z192" s="5">
        <v>0</v>
      </c>
      <c r="AA192" s="5">
        <v>1</v>
      </c>
      <c r="AB192" s="5">
        <v>0</v>
      </c>
    </row>
    <row r="193" spans="1:28" x14ac:dyDescent="0.2">
      <c r="A193" s="5">
        <v>50</v>
      </c>
      <c r="B193" s="5">
        <v>0</v>
      </c>
      <c r="C193" s="5">
        <v>0</v>
      </c>
      <c r="D193" s="5">
        <v>1</v>
      </c>
      <c r="E193" s="5">
        <v>216</v>
      </c>
      <c r="F193" s="5">
        <f>ROUND(Source!AP184,O193)</f>
        <v>0</v>
      </c>
      <c r="G193" s="5" t="s">
        <v>117</v>
      </c>
      <c r="H193" s="5" t="s">
        <v>118</v>
      </c>
      <c r="I193" s="5"/>
      <c r="J193" s="5"/>
      <c r="K193" s="5">
        <v>216</v>
      </c>
      <c r="L193" s="5">
        <v>8</v>
      </c>
      <c r="M193" s="5">
        <v>3</v>
      </c>
      <c r="N193" s="5" t="s">
        <v>3</v>
      </c>
      <c r="O193" s="5">
        <v>0</v>
      </c>
      <c r="P193" s="5">
        <f>ROUND(Source!EH184,O193)</f>
        <v>0</v>
      </c>
      <c r="Q193" s="5"/>
      <c r="R193" s="5"/>
      <c r="S193" s="5"/>
      <c r="T193" s="5"/>
      <c r="U193" s="5"/>
      <c r="V193" s="5"/>
      <c r="W193" s="5">
        <v>0</v>
      </c>
      <c r="X193" s="5">
        <v>1</v>
      </c>
      <c r="Y193" s="5">
        <v>0</v>
      </c>
      <c r="Z193" s="5">
        <v>0</v>
      </c>
      <c r="AA193" s="5">
        <v>1</v>
      </c>
      <c r="AB193" s="5">
        <v>0</v>
      </c>
    </row>
    <row r="194" spans="1:28" x14ac:dyDescent="0.2">
      <c r="A194" s="5">
        <v>50</v>
      </c>
      <c r="B194" s="5">
        <v>0</v>
      </c>
      <c r="C194" s="5">
        <v>0</v>
      </c>
      <c r="D194" s="5">
        <v>1</v>
      </c>
      <c r="E194" s="5">
        <v>223</v>
      </c>
      <c r="F194" s="5">
        <f>ROUND(Source!AQ184,O194)</f>
        <v>0</v>
      </c>
      <c r="G194" s="5" t="s">
        <v>119</v>
      </c>
      <c r="H194" s="5" t="s">
        <v>120</v>
      </c>
      <c r="I194" s="5"/>
      <c r="J194" s="5"/>
      <c r="K194" s="5">
        <v>223</v>
      </c>
      <c r="L194" s="5">
        <v>9</v>
      </c>
      <c r="M194" s="5">
        <v>3</v>
      </c>
      <c r="N194" s="5" t="s">
        <v>3</v>
      </c>
      <c r="O194" s="5">
        <v>0</v>
      </c>
      <c r="P194" s="5">
        <f>ROUND(Source!EI184,O194)</f>
        <v>0</v>
      </c>
      <c r="Q194" s="5"/>
      <c r="R194" s="5"/>
      <c r="S194" s="5"/>
      <c r="T194" s="5"/>
      <c r="U194" s="5"/>
      <c r="V194" s="5"/>
      <c r="W194" s="5">
        <v>0</v>
      </c>
      <c r="X194" s="5">
        <v>1</v>
      </c>
      <c r="Y194" s="5">
        <v>0</v>
      </c>
      <c r="Z194" s="5">
        <v>0</v>
      </c>
      <c r="AA194" s="5">
        <v>1</v>
      </c>
      <c r="AB194" s="5">
        <v>0</v>
      </c>
    </row>
    <row r="195" spans="1:28" x14ac:dyDescent="0.2">
      <c r="A195" s="5">
        <v>50</v>
      </c>
      <c r="B195" s="5">
        <v>0</v>
      </c>
      <c r="C195" s="5">
        <v>0</v>
      </c>
      <c r="D195" s="5">
        <v>1</v>
      </c>
      <c r="E195" s="5">
        <v>229</v>
      </c>
      <c r="F195" s="5">
        <f>ROUND(Source!AZ184,O195)</f>
        <v>0</v>
      </c>
      <c r="G195" s="5" t="s">
        <v>121</v>
      </c>
      <c r="H195" s="5" t="s">
        <v>122</v>
      </c>
      <c r="I195" s="5"/>
      <c r="J195" s="5"/>
      <c r="K195" s="5">
        <v>229</v>
      </c>
      <c r="L195" s="5">
        <v>10</v>
      </c>
      <c r="M195" s="5">
        <v>3</v>
      </c>
      <c r="N195" s="5" t="s">
        <v>3</v>
      </c>
      <c r="O195" s="5">
        <v>0</v>
      </c>
      <c r="P195" s="5">
        <f>ROUND(Source!ER184,O195)</f>
        <v>0</v>
      </c>
      <c r="Q195" s="5"/>
      <c r="R195" s="5"/>
      <c r="S195" s="5"/>
      <c r="T195" s="5"/>
      <c r="U195" s="5"/>
      <c r="V195" s="5"/>
      <c r="W195" s="5">
        <v>0</v>
      </c>
      <c r="X195" s="5">
        <v>1</v>
      </c>
      <c r="Y195" s="5">
        <v>0</v>
      </c>
      <c r="Z195" s="5">
        <v>0</v>
      </c>
      <c r="AA195" s="5">
        <v>1</v>
      </c>
      <c r="AB195" s="5">
        <v>0</v>
      </c>
    </row>
    <row r="196" spans="1:28" x14ac:dyDescent="0.2">
      <c r="A196" s="5">
        <v>50</v>
      </c>
      <c r="B196" s="5">
        <v>0</v>
      </c>
      <c r="C196" s="5">
        <v>0</v>
      </c>
      <c r="D196" s="5">
        <v>1</v>
      </c>
      <c r="E196" s="5">
        <v>203</v>
      </c>
      <c r="F196" s="5">
        <f>ROUND(Source!Q184,O196)</f>
        <v>19744</v>
      </c>
      <c r="G196" s="5" t="s">
        <v>123</v>
      </c>
      <c r="H196" s="5" t="s">
        <v>124</v>
      </c>
      <c r="I196" s="5"/>
      <c r="J196" s="5"/>
      <c r="K196" s="5">
        <v>203</v>
      </c>
      <c r="L196" s="5">
        <v>11</v>
      </c>
      <c r="M196" s="5">
        <v>3</v>
      </c>
      <c r="N196" s="5" t="s">
        <v>3</v>
      </c>
      <c r="O196" s="5">
        <v>0</v>
      </c>
      <c r="P196" s="5">
        <f>ROUND(Source!DI184,O196)</f>
        <v>249388</v>
      </c>
      <c r="Q196" s="5"/>
      <c r="R196" s="5"/>
      <c r="S196" s="5"/>
      <c r="T196" s="5"/>
      <c r="U196" s="5"/>
      <c r="V196" s="5"/>
      <c r="W196" s="5">
        <v>18791.14</v>
      </c>
      <c r="X196" s="5">
        <v>1</v>
      </c>
      <c r="Y196" s="5">
        <v>18791.14</v>
      </c>
      <c r="Z196" s="5">
        <v>230027</v>
      </c>
      <c r="AA196" s="5">
        <v>1</v>
      </c>
      <c r="AB196" s="5">
        <v>230027</v>
      </c>
    </row>
    <row r="197" spans="1:28" x14ac:dyDescent="0.2">
      <c r="A197" s="5">
        <v>50</v>
      </c>
      <c r="B197" s="5">
        <v>0</v>
      </c>
      <c r="C197" s="5">
        <v>0</v>
      </c>
      <c r="D197" s="5">
        <v>1</v>
      </c>
      <c r="E197" s="5">
        <v>231</v>
      </c>
      <c r="F197" s="5">
        <f>ROUND(Source!BB184,O197)</f>
        <v>0</v>
      </c>
      <c r="G197" s="5" t="s">
        <v>125</v>
      </c>
      <c r="H197" s="5" t="s">
        <v>126</v>
      </c>
      <c r="I197" s="5"/>
      <c r="J197" s="5"/>
      <c r="K197" s="5">
        <v>231</v>
      </c>
      <c r="L197" s="5">
        <v>12</v>
      </c>
      <c r="M197" s="5">
        <v>3</v>
      </c>
      <c r="N197" s="5" t="s">
        <v>3</v>
      </c>
      <c r="O197" s="5">
        <v>0</v>
      </c>
      <c r="P197" s="5">
        <f>ROUND(Source!ET184,O197)</f>
        <v>0</v>
      </c>
      <c r="Q197" s="5"/>
      <c r="R197" s="5"/>
      <c r="S197" s="5"/>
      <c r="T197" s="5"/>
      <c r="U197" s="5"/>
      <c r="V197" s="5"/>
      <c r="W197" s="5">
        <v>0</v>
      </c>
      <c r="X197" s="5">
        <v>1</v>
      </c>
      <c r="Y197" s="5">
        <v>0</v>
      </c>
      <c r="Z197" s="5">
        <v>0</v>
      </c>
      <c r="AA197" s="5">
        <v>1</v>
      </c>
      <c r="AB197" s="5">
        <v>0</v>
      </c>
    </row>
    <row r="198" spans="1:28" x14ac:dyDescent="0.2">
      <c r="A198" s="5">
        <v>50</v>
      </c>
      <c r="B198" s="5">
        <v>0</v>
      </c>
      <c r="C198" s="5">
        <v>0</v>
      </c>
      <c r="D198" s="5">
        <v>1</v>
      </c>
      <c r="E198" s="5">
        <v>204</v>
      </c>
      <c r="F198" s="5">
        <f>ROUND(Source!R184,O198)</f>
        <v>1999</v>
      </c>
      <c r="G198" s="5" t="s">
        <v>127</v>
      </c>
      <c r="H198" s="5" t="s">
        <v>128</v>
      </c>
      <c r="I198" s="5"/>
      <c r="J198" s="5"/>
      <c r="K198" s="5">
        <v>204</v>
      </c>
      <c r="L198" s="5">
        <v>13</v>
      </c>
      <c r="M198" s="5">
        <v>3</v>
      </c>
      <c r="N198" s="5" t="s">
        <v>3</v>
      </c>
      <c r="O198" s="5">
        <v>0</v>
      </c>
      <c r="P198" s="5">
        <f>ROUND(Source!DJ184,O198)</f>
        <v>100224</v>
      </c>
      <c r="Q198" s="5"/>
      <c r="R198" s="5"/>
      <c r="S198" s="5"/>
      <c r="T198" s="5"/>
      <c r="U198" s="5"/>
      <c r="V198" s="5"/>
      <c r="W198" s="5">
        <v>1951.9</v>
      </c>
      <c r="X198" s="5">
        <v>1</v>
      </c>
      <c r="Y198" s="5">
        <v>1951.9</v>
      </c>
      <c r="Z198" s="5">
        <v>99411</v>
      </c>
      <c r="AA198" s="5">
        <v>1</v>
      </c>
      <c r="AB198" s="5">
        <v>99411</v>
      </c>
    </row>
    <row r="199" spans="1:28" x14ac:dyDescent="0.2">
      <c r="A199" s="5">
        <v>50</v>
      </c>
      <c r="B199" s="5">
        <v>0</v>
      </c>
      <c r="C199" s="5">
        <v>0</v>
      </c>
      <c r="D199" s="5">
        <v>1</v>
      </c>
      <c r="E199" s="5">
        <v>205</v>
      </c>
      <c r="F199" s="5">
        <f>ROUND(Source!S184,O199)</f>
        <v>118</v>
      </c>
      <c r="G199" s="5" t="s">
        <v>129</v>
      </c>
      <c r="H199" s="5" t="s">
        <v>130</v>
      </c>
      <c r="I199" s="5"/>
      <c r="J199" s="5"/>
      <c r="K199" s="5">
        <v>205</v>
      </c>
      <c r="L199" s="5">
        <v>14</v>
      </c>
      <c r="M199" s="5">
        <v>3</v>
      </c>
      <c r="N199" s="5" t="s">
        <v>3</v>
      </c>
      <c r="O199" s="5">
        <v>0</v>
      </c>
      <c r="P199" s="5">
        <f>ROUND(Source!DK184,O199)</f>
        <v>6026</v>
      </c>
      <c r="Q199" s="5"/>
      <c r="R199" s="5"/>
      <c r="S199" s="5"/>
      <c r="T199" s="5"/>
      <c r="U199" s="5"/>
      <c r="V199" s="5"/>
      <c r="W199" s="5">
        <v>118.3</v>
      </c>
      <c r="X199" s="5">
        <v>1</v>
      </c>
      <c r="Y199" s="5">
        <v>118.3</v>
      </c>
      <c r="Z199" s="5">
        <v>6026</v>
      </c>
      <c r="AA199" s="5">
        <v>1</v>
      </c>
      <c r="AB199" s="5">
        <v>6026</v>
      </c>
    </row>
    <row r="200" spans="1:28" x14ac:dyDescent="0.2">
      <c r="A200" s="5">
        <v>50</v>
      </c>
      <c r="B200" s="5">
        <v>0</v>
      </c>
      <c r="C200" s="5">
        <v>0</v>
      </c>
      <c r="D200" s="5">
        <v>1</v>
      </c>
      <c r="E200" s="5">
        <v>232</v>
      </c>
      <c r="F200" s="5">
        <f>ROUND(Source!BC184,O200)</f>
        <v>0</v>
      </c>
      <c r="G200" s="5" t="s">
        <v>131</v>
      </c>
      <c r="H200" s="5" t="s">
        <v>132</v>
      </c>
      <c r="I200" s="5"/>
      <c r="J200" s="5"/>
      <c r="K200" s="5">
        <v>232</v>
      </c>
      <c r="L200" s="5">
        <v>15</v>
      </c>
      <c r="M200" s="5">
        <v>3</v>
      </c>
      <c r="N200" s="5" t="s">
        <v>3</v>
      </c>
      <c r="O200" s="5">
        <v>0</v>
      </c>
      <c r="P200" s="5">
        <f>ROUND(Source!EU184,O200)</f>
        <v>0</v>
      </c>
      <c r="Q200" s="5"/>
      <c r="R200" s="5"/>
      <c r="S200" s="5"/>
      <c r="T200" s="5"/>
      <c r="U200" s="5"/>
      <c r="V200" s="5"/>
      <c r="W200" s="5">
        <v>0</v>
      </c>
      <c r="X200" s="5">
        <v>1</v>
      </c>
      <c r="Y200" s="5">
        <v>0</v>
      </c>
      <c r="Z200" s="5">
        <v>0</v>
      </c>
      <c r="AA200" s="5">
        <v>1</v>
      </c>
      <c r="AB200" s="5">
        <v>0</v>
      </c>
    </row>
    <row r="201" spans="1:28" x14ac:dyDescent="0.2">
      <c r="A201" s="5">
        <v>50</v>
      </c>
      <c r="B201" s="5">
        <v>0</v>
      </c>
      <c r="C201" s="5">
        <v>0</v>
      </c>
      <c r="D201" s="5">
        <v>1</v>
      </c>
      <c r="E201" s="5">
        <v>214</v>
      </c>
      <c r="F201" s="5">
        <f>ROUND(Source!AS184,O201)</f>
        <v>22554</v>
      </c>
      <c r="G201" s="5" t="s">
        <v>133</v>
      </c>
      <c r="H201" s="5" t="s">
        <v>134</v>
      </c>
      <c r="I201" s="5"/>
      <c r="J201" s="5"/>
      <c r="K201" s="5">
        <v>214</v>
      </c>
      <c r="L201" s="5">
        <v>16</v>
      </c>
      <c r="M201" s="5">
        <v>3</v>
      </c>
      <c r="N201" s="5" t="s">
        <v>3</v>
      </c>
      <c r="O201" s="5">
        <v>0</v>
      </c>
      <c r="P201" s="5">
        <f>ROUND(Source!EK184,O201)</f>
        <v>392484</v>
      </c>
      <c r="Q201" s="5"/>
      <c r="R201" s="5"/>
      <c r="S201" s="5"/>
      <c r="T201" s="5"/>
      <c r="U201" s="5"/>
      <c r="V201" s="5"/>
      <c r="W201" s="5">
        <v>22553.75</v>
      </c>
      <c r="X201" s="5">
        <v>1</v>
      </c>
      <c r="Y201" s="5">
        <v>22553.75</v>
      </c>
      <c r="Z201" s="5">
        <v>392484</v>
      </c>
      <c r="AA201" s="5">
        <v>1</v>
      </c>
      <c r="AB201" s="5">
        <v>392484</v>
      </c>
    </row>
    <row r="202" spans="1:28" x14ac:dyDescent="0.2">
      <c r="A202" s="5">
        <v>50</v>
      </c>
      <c r="B202" s="5">
        <v>0</v>
      </c>
      <c r="C202" s="5">
        <v>0</v>
      </c>
      <c r="D202" s="5">
        <v>1</v>
      </c>
      <c r="E202" s="5">
        <v>215</v>
      </c>
      <c r="F202" s="5">
        <f>ROUND(Source!AT184,O202)</f>
        <v>0</v>
      </c>
      <c r="G202" s="5" t="s">
        <v>135</v>
      </c>
      <c r="H202" s="5" t="s">
        <v>136</v>
      </c>
      <c r="I202" s="5"/>
      <c r="J202" s="5"/>
      <c r="K202" s="5">
        <v>215</v>
      </c>
      <c r="L202" s="5">
        <v>17</v>
      </c>
      <c r="M202" s="5">
        <v>3</v>
      </c>
      <c r="N202" s="5" t="s">
        <v>3</v>
      </c>
      <c r="O202" s="5">
        <v>0</v>
      </c>
      <c r="P202" s="5">
        <f>ROUND(Source!EL184,O202)</f>
        <v>0</v>
      </c>
      <c r="Q202" s="5"/>
      <c r="R202" s="5"/>
      <c r="S202" s="5"/>
      <c r="T202" s="5"/>
      <c r="U202" s="5"/>
      <c r="V202" s="5"/>
      <c r="W202" s="5">
        <v>0</v>
      </c>
      <c r="X202" s="5">
        <v>1</v>
      </c>
      <c r="Y202" s="5">
        <v>0</v>
      </c>
      <c r="Z202" s="5">
        <v>0</v>
      </c>
      <c r="AA202" s="5">
        <v>1</v>
      </c>
      <c r="AB202" s="5">
        <v>0</v>
      </c>
    </row>
    <row r="203" spans="1:28" x14ac:dyDescent="0.2">
      <c r="A203" s="5">
        <v>50</v>
      </c>
      <c r="B203" s="5">
        <v>0</v>
      </c>
      <c r="C203" s="5">
        <v>0</v>
      </c>
      <c r="D203" s="5">
        <v>1</v>
      </c>
      <c r="E203" s="5">
        <v>217</v>
      </c>
      <c r="F203" s="5">
        <f>ROUND(Source!AU184,O203)</f>
        <v>0</v>
      </c>
      <c r="G203" s="5" t="s">
        <v>137</v>
      </c>
      <c r="H203" s="5" t="s">
        <v>138</v>
      </c>
      <c r="I203" s="5"/>
      <c r="J203" s="5"/>
      <c r="K203" s="5">
        <v>217</v>
      </c>
      <c r="L203" s="5">
        <v>18</v>
      </c>
      <c r="M203" s="5">
        <v>3</v>
      </c>
      <c r="N203" s="5" t="s">
        <v>3</v>
      </c>
      <c r="O203" s="5">
        <v>0</v>
      </c>
      <c r="P203" s="5">
        <f>ROUND(Source!EM184,O203)</f>
        <v>0</v>
      </c>
      <c r="Q203" s="5"/>
      <c r="R203" s="5"/>
      <c r="S203" s="5"/>
      <c r="T203" s="5"/>
      <c r="U203" s="5"/>
      <c r="V203" s="5"/>
      <c r="W203" s="5">
        <v>0</v>
      </c>
      <c r="X203" s="5">
        <v>1</v>
      </c>
      <c r="Y203" s="5">
        <v>0</v>
      </c>
      <c r="Z203" s="5">
        <v>0</v>
      </c>
      <c r="AA203" s="5">
        <v>1</v>
      </c>
      <c r="AB203" s="5">
        <v>0</v>
      </c>
    </row>
    <row r="204" spans="1:28" x14ac:dyDescent="0.2">
      <c r="A204" s="5">
        <v>50</v>
      </c>
      <c r="B204" s="5">
        <v>0</v>
      </c>
      <c r="C204" s="5">
        <v>0</v>
      </c>
      <c r="D204" s="5">
        <v>1</v>
      </c>
      <c r="E204" s="5">
        <v>230</v>
      </c>
      <c r="F204" s="5">
        <f>ROUND(Source!BA184,O204)</f>
        <v>0</v>
      </c>
      <c r="G204" s="5" t="s">
        <v>139</v>
      </c>
      <c r="H204" s="5" t="s">
        <v>140</v>
      </c>
      <c r="I204" s="5"/>
      <c r="J204" s="5"/>
      <c r="K204" s="5">
        <v>230</v>
      </c>
      <c r="L204" s="5">
        <v>19</v>
      </c>
      <c r="M204" s="5">
        <v>3</v>
      </c>
      <c r="N204" s="5" t="s">
        <v>3</v>
      </c>
      <c r="O204" s="5">
        <v>0</v>
      </c>
      <c r="P204" s="5">
        <f>ROUND(Source!ES184,O204)</f>
        <v>0</v>
      </c>
      <c r="Q204" s="5"/>
      <c r="R204" s="5"/>
      <c r="S204" s="5"/>
      <c r="T204" s="5"/>
      <c r="U204" s="5"/>
      <c r="V204" s="5"/>
      <c r="W204" s="5">
        <v>0</v>
      </c>
      <c r="X204" s="5">
        <v>1</v>
      </c>
      <c r="Y204" s="5">
        <v>0</v>
      </c>
      <c r="Z204" s="5">
        <v>0</v>
      </c>
      <c r="AA204" s="5">
        <v>1</v>
      </c>
      <c r="AB204" s="5">
        <v>0</v>
      </c>
    </row>
    <row r="205" spans="1:28" x14ac:dyDescent="0.2">
      <c r="A205" s="5">
        <v>50</v>
      </c>
      <c r="B205" s="5">
        <v>0</v>
      </c>
      <c r="C205" s="5">
        <v>0</v>
      </c>
      <c r="D205" s="5">
        <v>1</v>
      </c>
      <c r="E205" s="5">
        <v>206</v>
      </c>
      <c r="F205" s="5">
        <f>ROUND(Source!T184,O205)</f>
        <v>0</v>
      </c>
      <c r="G205" s="5" t="s">
        <v>141</v>
      </c>
      <c r="H205" s="5" t="s">
        <v>142</v>
      </c>
      <c r="I205" s="5"/>
      <c r="J205" s="5"/>
      <c r="K205" s="5">
        <v>206</v>
      </c>
      <c r="L205" s="5">
        <v>20</v>
      </c>
      <c r="M205" s="5">
        <v>3</v>
      </c>
      <c r="N205" s="5" t="s">
        <v>3</v>
      </c>
      <c r="O205" s="5">
        <v>0</v>
      </c>
      <c r="P205" s="5">
        <f>ROUND(Source!DL184,O205)</f>
        <v>0</v>
      </c>
      <c r="Q205" s="5"/>
      <c r="R205" s="5"/>
      <c r="S205" s="5"/>
      <c r="T205" s="5"/>
      <c r="U205" s="5"/>
      <c r="V205" s="5"/>
      <c r="W205" s="5">
        <v>0</v>
      </c>
      <c r="X205" s="5">
        <v>1</v>
      </c>
      <c r="Y205" s="5">
        <v>0</v>
      </c>
      <c r="Z205" s="5">
        <v>0</v>
      </c>
      <c r="AA205" s="5">
        <v>1</v>
      </c>
      <c r="AB205" s="5">
        <v>0</v>
      </c>
    </row>
    <row r="206" spans="1:28" x14ac:dyDescent="0.2">
      <c r="A206" s="5">
        <v>50</v>
      </c>
      <c r="B206" s="5">
        <v>0</v>
      </c>
      <c r="C206" s="5">
        <v>0</v>
      </c>
      <c r="D206" s="5">
        <v>1</v>
      </c>
      <c r="E206" s="5">
        <v>207</v>
      </c>
      <c r="F206" s="5">
        <f>ROUND(Source!U184,O206)</f>
        <v>13.367559999999999</v>
      </c>
      <c r="G206" s="5" t="s">
        <v>143</v>
      </c>
      <c r="H206" s="5" t="s">
        <v>144</v>
      </c>
      <c r="I206" s="5"/>
      <c r="J206" s="5"/>
      <c r="K206" s="5">
        <v>207</v>
      </c>
      <c r="L206" s="5">
        <v>21</v>
      </c>
      <c r="M206" s="5">
        <v>3</v>
      </c>
      <c r="N206" s="5" t="s">
        <v>3</v>
      </c>
      <c r="O206" s="5">
        <v>7</v>
      </c>
      <c r="P206" s="5">
        <f>ROUND(Source!DM184,O206)</f>
        <v>13.367559999999999</v>
      </c>
      <c r="Q206" s="5"/>
      <c r="R206" s="5"/>
      <c r="S206" s="5"/>
      <c r="T206" s="5"/>
      <c r="U206" s="5"/>
      <c r="V206" s="5"/>
      <c r="W206" s="5">
        <v>13.367559999999999</v>
      </c>
      <c r="X206" s="5">
        <v>1</v>
      </c>
      <c r="Y206" s="5">
        <v>13.367559999999999</v>
      </c>
      <c r="Z206" s="5">
        <v>13.367559999999999</v>
      </c>
      <c r="AA206" s="5">
        <v>1</v>
      </c>
      <c r="AB206" s="5">
        <v>13.367559999999999</v>
      </c>
    </row>
    <row r="207" spans="1:28" x14ac:dyDescent="0.2">
      <c r="A207" s="5">
        <v>50</v>
      </c>
      <c r="B207" s="5">
        <v>0</v>
      </c>
      <c r="C207" s="5">
        <v>0</v>
      </c>
      <c r="D207" s="5">
        <v>1</v>
      </c>
      <c r="E207" s="5">
        <v>208</v>
      </c>
      <c r="F207" s="5">
        <f>ROUND(Source!V184,O207)</f>
        <v>137.08712</v>
      </c>
      <c r="G207" s="5" t="s">
        <v>145</v>
      </c>
      <c r="H207" s="5" t="s">
        <v>146</v>
      </c>
      <c r="I207" s="5"/>
      <c r="J207" s="5"/>
      <c r="K207" s="5">
        <v>208</v>
      </c>
      <c r="L207" s="5">
        <v>22</v>
      </c>
      <c r="M207" s="5">
        <v>3</v>
      </c>
      <c r="N207" s="5" t="s">
        <v>3</v>
      </c>
      <c r="O207" s="5">
        <v>7</v>
      </c>
      <c r="P207" s="5">
        <f>ROUND(Source!DN184,O207)</f>
        <v>137.08712</v>
      </c>
      <c r="Q207" s="5"/>
      <c r="R207" s="5"/>
      <c r="S207" s="5"/>
      <c r="T207" s="5"/>
      <c r="U207" s="5"/>
      <c r="V207" s="5"/>
      <c r="W207" s="5">
        <v>137.08712</v>
      </c>
      <c r="X207" s="5">
        <v>1</v>
      </c>
      <c r="Y207" s="5">
        <v>137.08712</v>
      </c>
      <c r="Z207" s="5">
        <v>137.08712</v>
      </c>
      <c r="AA207" s="5">
        <v>1</v>
      </c>
      <c r="AB207" s="5">
        <v>137.08712</v>
      </c>
    </row>
    <row r="208" spans="1:28" x14ac:dyDescent="0.2">
      <c r="A208" s="5">
        <v>50</v>
      </c>
      <c r="B208" s="5">
        <v>0</v>
      </c>
      <c r="C208" s="5">
        <v>0</v>
      </c>
      <c r="D208" s="5">
        <v>1</v>
      </c>
      <c r="E208" s="5">
        <v>209</v>
      </c>
      <c r="F208" s="5">
        <f>ROUND(Source!W184,O208)</f>
        <v>0</v>
      </c>
      <c r="G208" s="5" t="s">
        <v>147</v>
      </c>
      <c r="H208" s="5" t="s">
        <v>148</v>
      </c>
      <c r="I208" s="5"/>
      <c r="J208" s="5"/>
      <c r="K208" s="5">
        <v>209</v>
      </c>
      <c r="L208" s="5">
        <v>23</v>
      </c>
      <c r="M208" s="5">
        <v>3</v>
      </c>
      <c r="N208" s="5" t="s">
        <v>3</v>
      </c>
      <c r="O208" s="5">
        <v>0</v>
      </c>
      <c r="P208" s="5">
        <f>ROUND(Source!DO184,O208)</f>
        <v>0</v>
      </c>
      <c r="Q208" s="5"/>
      <c r="R208" s="5"/>
      <c r="S208" s="5"/>
      <c r="T208" s="5"/>
      <c r="U208" s="5"/>
      <c r="V208" s="5"/>
      <c r="W208" s="5">
        <v>0</v>
      </c>
      <c r="X208" s="5">
        <v>1</v>
      </c>
      <c r="Y208" s="5">
        <v>0</v>
      </c>
      <c r="Z208" s="5">
        <v>0</v>
      </c>
      <c r="AA208" s="5">
        <v>1</v>
      </c>
      <c r="AB208" s="5">
        <v>0</v>
      </c>
    </row>
    <row r="209" spans="1:206" x14ac:dyDescent="0.2">
      <c r="A209" s="5">
        <v>50</v>
      </c>
      <c r="B209" s="5">
        <v>0</v>
      </c>
      <c r="C209" s="5">
        <v>0</v>
      </c>
      <c r="D209" s="5">
        <v>1</v>
      </c>
      <c r="E209" s="5">
        <v>233</v>
      </c>
      <c r="F209" s="5">
        <f>ROUND(Source!BD184,O209)</f>
        <v>953</v>
      </c>
      <c r="G209" s="5" t="s">
        <v>149</v>
      </c>
      <c r="H209" s="5" t="s">
        <v>150</v>
      </c>
      <c r="I209" s="5"/>
      <c r="J209" s="5"/>
      <c r="K209" s="5">
        <v>233</v>
      </c>
      <c r="L209" s="5">
        <v>24</v>
      </c>
      <c r="M209" s="5">
        <v>3</v>
      </c>
      <c r="N209" s="5" t="s">
        <v>3</v>
      </c>
      <c r="O209" s="5">
        <v>0</v>
      </c>
      <c r="P209" s="5">
        <f>ROUND(Source!EV184,O209)</f>
        <v>19361</v>
      </c>
      <c r="Q209" s="5"/>
      <c r="R209" s="5"/>
      <c r="S209" s="5"/>
      <c r="T209" s="5"/>
      <c r="U209" s="5"/>
      <c r="V209" s="5"/>
      <c r="W209" s="5">
        <v>953.05</v>
      </c>
      <c r="X209" s="5">
        <v>1</v>
      </c>
      <c r="Y209" s="5">
        <v>953.05</v>
      </c>
      <c r="Z209" s="5">
        <v>19361</v>
      </c>
      <c r="AA209" s="5">
        <v>1</v>
      </c>
      <c r="AB209" s="5">
        <v>19361</v>
      </c>
    </row>
    <row r="210" spans="1:206" x14ac:dyDescent="0.2">
      <c r="A210" s="5">
        <v>50</v>
      </c>
      <c r="B210" s="5">
        <v>0</v>
      </c>
      <c r="C210" s="5">
        <v>0</v>
      </c>
      <c r="D210" s="5">
        <v>1</v>
      </c>
      <c r="E210" s="5">
        <v>210</v>
      </c>
      <c r="F210" s="5">
        <f>ROUND(Source!X184,O210)</f>
        <v>1843</v>
      </c>
      <c r="G210" s="5" t="s">
        <v>151</v>
      </c>
      <c r="H210" s="5" t="s">
        <v>152</v>
      </c>
      <c r="I210" s="5"/>
      <c r="J210" s="5"/>
      <c r="K210" s="5">
        <v>210</v>
      </c>
      <c r="L210" s="5">
        <v>25</v>
      </c>
      <c r="M210" s="5">
        <v>3</v>
      </c>
      <c r="N210" s="5" t="s">
        <v>3</v>
      </c>
      <c r="O210" s="5">
        <v>0</v>
      </c>
      <c r="P210" s="5">
        <f>ROUND(Source!DP184,O210)</f>
        <v>93839</v>
      </c>
      <c r="Q210" s="5"/>
      <c r="R210" s="5"/>
      <c r="S210" s="5"/>
      <c r="T210" s="5"/>
      <c r="U210" s="5"/>
      <c r="V210" s="5"/>
      <c r="W210" s="5">
        <v>1842.48</v>
      </c>
      <c r="X210" s="5">
        <v>1</v>
      </c>
      <c r="Y210" s="5">
        <v>1842.48</v>
      </c>
      <c r="Z210" s="5">
        <v>93839</v>
      </c>
      <c r="AA210" s="5">
        <v>1</v>
      </c>
      <c r="AB210" s="5">
        <v>93839</v>
      </c>
    </row>
    <row r="211" spans="1:206" x14ac:dyDescent="0.2">
      <c r="A211" s="5">
        <v>50</v>
      </c>
      <c r="B211" s="5">
        <v>0</v>
      </c>
      <c r="C211" s="5">
        <v>0</v>
      </c>
      <c r="D211" s="5">
        <v>1</v>
      </c>
      <c r="E211" s="5">
        <v>211</v>
      </c>
      <c r="F211" s="5">
        <f>ROUND(Source!Y184,O211)</f>
        <v>849</v>
      </c>
      <c r="G211" s="5" t="s">
        <v>153</v>
      </c>
      <c r="H211" s="5" t="s">
        <v>154</v>
      </c>
      <c r="I211" s="5"/>
      <c r="J211" s="5"/>
      <c r="K211" s="5">
        <v>211</v>
      </c>
      <c r="L211" s="5">
        <v>26</v>
      </c>
      <c r="M211" s="5">
        <v>3</v>
      </c>
      <c r="N211" s="5" t="s">
        <v>3</v>
      </c>
      <c r="O211" s="5">
        <v>0</v>
      </c>
      <c r="P211" s="5">
        <f>ROUND(Source!DQ184,O211)</f>
        <v>43231</v>
      </c>
      <c r="Q211" s="5"/>
      <c r="R211" s="5"/>
      <c r="S211" s="5"/>
      <c r="T211" s="5"/>
      <c r="U211" s="5"/>
      <c r="V211" s="5"/>
      <c r="W211" s="5">
        <v>848.78</v>
      </c>
      <c r="X211" s="5">
        <v>1</v>
      </c>
      <c r="Y211" s="5">
        <v>848.78</v>
      </c>
      <c r="Z211" s="5">
        <v>43231</v>
      </c>
      <c r="AA211" s="5">
        <v>1</v>
      </c>
      <c r="AB211" s="5">
        <v>43231</v>
      </c>
    </row>
    <row r="212" spans="1:206" x14ac:dyDescent="0.2">
      <c r="A212" s="5">
        <v>50</v>
      </c>
      <c r="B212" s="5">
        <v>0</v>
      </c>
      <c r="C212" s="5">
        <v>0</v>
      </c>
      <c r="D212" s="5">
        <v>1</v>
      </c>
      <c r="E212" s="5">
        <v>224</v>
      </c>
      <c r="F212" s="5">
        <f>ROUND(Source!AR184,O212)</f>
        <v>22554</v>
      </c>
      <c r="G212" s="5" t="s">
        <v>155</v>
      </c>
      <c r="H212" s="5" t="s">
        <v>156</v>
      </c>
      <c r="I212" s="5"/>
      <c r="J212" s="5"/>
      <c r="K212" s="5">
        <v>224</v>
      </c>
      <c r="L212" s="5">
        <v>27</v>
      </c>
      <c r="M212" s="5">
        <v>3</v>
      </c>
      <c r="N212" s="5" t="s">
        <v>3</v>
      </c>
      <c r="O212" s="5">
        <v>0</v>
      </c>
      <c r="P212" s="5">
        <f>ROUND(Source!EJ184,O212)</f>
        <v>392484</v>
      </c>
      <c r="Q212" s="5"/>
      <c r="R212" s="5"/>
      <c r="S212" s="5"/>
      <c r="T212" s="5"/>
      <c r="U212" s="5"/>
      <c r="V212" s="5"/>
      <c r="W212" s="5">
        <v>22553.75</v>
      </c>
      <c r="X212" s="5">
        <v>1</v>
      </c>
      <c r="Y212" s="5">
        <v>22553.75</v>
      </c>
      <c r="Z212" s="5">
        <v>392484</v>
      </c>
      <c r="AA212" s="5">
        <v>1</v>
      </c>
      <c r="AB212" s="5">
        <v>392484</v>
      </c>
    </row>
    <row r="214" spans="1:206" x14ac:dyDescent="0.2">
      <c r="A214" s="3">
        <v>51</v>
      </c>
      <c r="B214" s="3">
        <f>B12</f>
        <v>270</v>
      </c>
      <c r="C214" s="3">
        <f>A12</f>
        <v>1</v>
      </c>
      <c r="D214" s="3">
        <f>ROW(A12)</f>
        <v>12</v>
      </c>
      <c r="E214" s="3"/>
      <c r="F214" s="3" t="str">
        <f>IF(F12&lt;&gt;"",F12,"")</f>
        <v>01-01-02  Вырубка деревьев , кустарников</v>
      </c>
      <c r="G214" s="3" t="str">
        <f>IF(G12&lt;&gt;"",G12,"")</f>
        <v>01-01-02  Вырубка деревьев , кустарников !</v>
      </c>
      <c r="H214" s="3">
        <v>0</v>
      </c>
      <c r="I214" s="3"/>
      <c r="J214" s="3"/>
      <c r="K214" s="3"/>
      <c r="L214" s="3"/>
      <c r="M214" s="3"/>
      <c r="N214" s="3"/>
      <c r="O214" s="3">
        <f t="shared" ref="O214:T214" si="130">ROUND(O184,0)</f>
        <v>19862</v>
      </c>
      <c r="P214" s="3">
        <f t="shared" si="130"/>
        <v>0</v>
      </c>
      <c r="Q214" s="3">
        <f t="shared" si="130"/>
        <v>19744</v>
      </c>
      <c r="R214" s="3">
        <f t="shared" si="130"/>
        <v>1999</v>
      </c>
      <c r="S214" s="3">
        <f t="shared" si="130"/>
        <v>118</v>
      </c>
      <c r="T214" s="3">
        <f t="shared" si="130"/>
        <v>0</v>
      </c>
      <c r="U214" s="3">
        <f>U184</f>
        <v>13.367559999999999</v>
      </c>
      <c r="V214" s="3">
        <f>V184</f>
        <v>137.08712</v>
      </c>
      <c r="W214" s="3">
        <f>ROUND(W184,0)</f>
        <v>0</v>
      </c>
      <c r="X214" s="3">
        <f>ROUND(X184,0)</f>
        <v>1843</v>
      </c>
      <c r="Y214" s="3">
        <f>ROUND(Y184,0)</f>
        <v>849</v>
      </c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  <c r="AL214" s="3"/>
      <c r="AM214" s="3"/>
      <c r="AN214" s="3"/>
      <c r="AO214" s="3">
        <f t="shared" ref="AO214:BD214" si="131">ROUND(AO184,0)</f>
        <v>0</v>
      </c>
      <c r="AP214" s="3">
        <f t="shared" si="131"/>
        <v>0</v>
      </c>
      <c r="AQ214" s="3">
        <f t="shared" si="131"/>
        <v>0</v>
      </c>
      <c r="AR214" s="3">
        <f t="shared" si="131"/>
        <v>22554</v>
      </c>
      <c r="AS214" s="3">
        <f t="shared" si="131"/>
        <v>22554</v>
      </c>
      <c r="AT214" s="3">
        <f t="shared" si="131"/>
        <v>0</v>
      </c>
      <c r="AU214" s="3">
        <f t="shared" si="131"/>
        <v>0</v>
      </c>
      <c r="AV214" s="3">
        <f t="shared" si="131"/>
        <v>0</v>
      </c>
      <c r="AW214" s="3">
        <f t="shared" si="131"/>
        <v>0</v>
      </c>
      <c r="AX214" s="3">
        <f t="shared" si="131"/>
        <v>0</v>
      </c>
      <c r="AY214" s="3">
        <f t="shared" si="131"/>
        <v>0</v>
      </c>
      <c r="AZ214" s="3">
        <f t="shared" si="131"/>
        <v>0</v>
      </c>
      <c r="BA214" s="3">
        <f t="shared" si="131"/>
        <v>0</v>
      </c>
      <c r="BB214" s="3">
        <f t="shared" si="131"/>
        <v>0</v>
      </c>
      <c r="BC214" s="3">
        <f t="shared" si="131"/>
        <v>0</v>
      </c>
      <c r="BD214" s="3">
        <f t="shared" si="131"/>
        <v>953</v>
      </c>
      <c r="BE214" s="3"/>
      <c r="BF214" s="3"/>
      <c r="BG214" s="3"/>
      <c r="BH214" s="3"/>
      <c r="BI214" s="3"/>
      <c r="BJ214" s="3"/>
      <c r="BK214" s="3"/>
      <c r="BL214" s="3"/>
      <c r="BM214" s="3"/>
      <c r="BN214" s="3"/>
      <c r="BO214" s="3"/>
      <c r="BP214" s="3"/>
      <c r="BQ214" s="3"/>
      <c r="BR214" s="3"/>
      <c r="BS214" s="3"/>
      <c r="BT214" s="3"/>
      <c r="BU214" s="3"/>
      <c r="BV214" s="3"/>
      <c r="BW214" s="3"/>
      <c r="BX214" s="3"/>
      <c r="BY214" s="3"/>
      <c r="BZ214" s="3"/>
      <c r="CA214" s="3"/>
      <c r="CB214" s="3"/>
      <c r="CC214" s="3"/>
      <c r="CD214" s="3"/>
      <c r="CE214" s="3"/>
      <c r="CF214" s="3"/>
      <c r="CG214" s="3"/>
      <c r="CH214" s="3"/>
      <c r="CI214" s="3"/>
      <c r="CJ214" s="3"/>
      <c r="CK214" s="3"/>
      <c r="CL214" s="3"/>
      <c r="CM214" s="3"/>
      <c r="CN214" s="3"/>
      <c r="CO214" s="3"/>
      <c r="CP214" s="3"/>
      <c r="CQ214" s="3"/>
      <c r="CR214" s="3"/>
      <c r="CS214" s="3"/>
      <c r="CT214" s="3"/>
      <c r="CU214" s="3"/>
      <c r="CV214" s="3"/>
      <c r="CW214" s="3"/>
      <c r="CX214" s="3"/>
      <c r="CY214" s="3"/>
      <c r="CZ214" s="3"/>
      <c r="DA214" s="3"/>
      <c r="DB214" s="3"/>
      <c r="DC214" s="3"/>
      <c r="DD214" s="3"/>
      <c r="DE214" s="3"/>
      <c r="DF214" s="3"/>
      <c r="DG214" s="4">
        <f t="shared" ref="DG214:DL214" si="132">ROUND(DG184,0)</f>
        <v>255414</v>
      </c>
      <c r="DH214" s="4">
        <f t="shared" si="132"/>
        <v>0</v>
      </c>
      <c r="DI214" s="4">
        <f t="shared" si="132"/>
        <v>249388</v>
      </c>
      <c r="DJ214" s="4">
        <f t="shared" si="132"/>
        <v>100224</v>
      </c>
      <c r="DK214" s="4">
        <f t="shared" si="132"/>
        <v>6026</v>
      </c>
      <c r="DL214" s="4">
        <f t="shared" si="132"/>
        <v>0</v>
      </c>
      <c r="DM214" s="4">
        <f>DM184</f>
        <v>13.367559999999999</v>
      </c>
      <c r="DN214" s="4">
        <f>DN184</f>
        <v>137.08712</v>
      </c>
      <c r="DO214" s="4">
        <f>ROUND(DO184,0)</f>
        <v>0</v>
      </c>
      <c r="DP214" s="4">
        <f>ROUND(DP184,0)</f>
        <v>93839</v>
      </c>
      <c r="DQ214" s="4">
        <f>ROUND(DQ184,0)</f>
        <v>43231</v>
      </c>
      <c r="DR214" s="4"/>
      <c r="DS214" s="4"/>
      <c r="DT214" s="4"/>
      <c r="DU214" s="4"/>
      <c r="DV214" s="4"/>
      <c r="DW214" s="4"/>
      <c r="DX214" s="4"/>
      <c r="DY214" s="4"/>
      <c r="DZ214" s="4"/>
      <c r="EA214" s="4"/>
      <c r="EB214" s="4"/>
      <c r="EC214" s="4"/>
      <c r="ED214" s="4"/>
      <c r="EE214" s="4"/>
      <c r="EF214" s="4"/>
      <c r="EG214" s="4">
        <f t="shared" ref="EG214:EV214" si="133">ROUND(EG184,0)</f>
        <v>0</v>
      </c>
      <c r="EH214" s="4">
        <f t="shared" si="133"/>
        <v>0</v>
      </c>
      <c r="EI214" s="4">
        <f t="shared" si="133"/>
        <v>0</v>
      </c>
      <c r="EJ214" s="4">
        <f t="shared" si="133"/>
        <v>392484</v>
      </c>
      <c r="EK214" s="4">
        <f t="shared" si="133"/>
        <v>392484</v>
      </c>
      <c r="EL214" s="4">
        <f t="shared" si="133"/>
        <v>0</v>
      </c>
      <c r="EM214" s="4">
        <f t="shared" si="133"/>
        <v>0</v>
      </c>
      <c r="EN214" s="4">
        <f t="shared" si="133"/>
        <v>0</v>
      </c>
      <c r="EO214" s="4">
        <f t="shared" si="133"/>
        <v>0</v>
      </c>
      <c r="EP214" s="4">
        <f t="shared" si="133"/>
        <v>0</v>
      </c>
      <c r="EQ214" s="4">
        <f t="shared" si="133"/>
        <v>0</v>
      </c>
      <c r="ER214" s="4">
        <f t="shared" si="133"/>
        <v>0</v>
      </c>
      <c r="ES214" s="4">
        <f t="shared" si="133"/>
        <v>0</v>
      </c>
      <c r="ET214" s="4">
        <f t="shared" si="133"/>
        <v>0</v>
      </c>
      <c r="EU214" s="4">
        <f t="shared" si="133"/>
        <v>0</v>
      </c>
      <c r="EV214" s="4">
        <f t="shared" si="133"/>
        <v>19361</v>
      </c>
      <c r="EW214" s="4"/>
      <c r="EX214" s="4"/>
      <c r="EY214" s="4"/>
      <c r="EZ214" s="4"/>
      <c r="FA214" s="4"/>
      <c r="FB214" s="4"/>
      <c r="FC214" s="4"/>
      <c r="FD214" s="4"/>
      <c r="FE214" s="4"/>
      <c r="FF214" s="4"/>
      <c r="FG214" s="4"/>
      <c r="FH214" s="4"/>
      <c r="FI214" s="4"/>
      <c r="FJ214" s="4"/>
      <c r="FK214" s="4"/>
      <c r="FL214" s="4"/>
      <c r="FM214" s="4"/>
      <c r="FN214" s="4"/>
      <c r="FO214" s="4"/>
      <c r="FP214" s="4"/>
      <c r="FQ214" s="4"/>
      <c r="FR214" s="4"/>
      <c r="FS214" s="4"/>
      <c r="FT214" s="4"/>
      <c r="FU214" s="4"/>
      <c r="FV214" s="4"/>
      <c r="FW214" s="4"/>
      <c r="FX214" s="4"/>
      <c r="FY214" s="4"/>
      <c r="FZ214" s="4"/>
      <c r="GA214" s="4"/>
      <c r="GB214" s="4"/>
      <c r="GC214" s="4"/>
      <c r="GD214" s="4"/>
      <c r="GE214" s="4"/>
      <c r="GF214" s="4"/>
      <c r="GG214" s="4"/>
      <c r="GH214" s="4"/>
      <c r="GI214" s="4"/>
      <c r="GJ214" s="4"/>
      <c r="GK214" s="4"/>
      <c r="GL214" s="4"/>
      <c r="GM214" s="4"/>
      <c r="GN214" s="4"/>
      <c r="GO214" s="4"/>
      <c r="GP214" s="4"/>
      <c r="GQ214" s="4"/>
      <c r="GR214" s="4"/>
      <c r="GS214" s="4"/>
      <c r="GT214" s="4"/>
      <c r="GU214" s="4"/>
      <c r="GV214" s="4"/>
      <c r="GW214" s="4"/>
      <c r="GX214" s="4">
        <v>0</v>
      </c>
    </row>
    <row r="216" spans="1:206" x14ac:dyDescent="0.2">
      <c r="A216" s="5">
        <v>50</v>
      </c>
      <c r="B216" s="5">
        <v>0</v>
      </c>
      <c r="C216" s="5">
        <v>0</v>
      </c>
      <c r="D216" s="5">
        <v>1</v>
      </c>
      <c r="E216" s="5">
        <v>201</v>
      </c>
      <c r="F216" s="5">
        <f>ROUND(Source!O214,O216)</f>
        <v>19862</v>
      </c>
      <c r="G216" s="5" t="s">
        <v>103</v>
      </c>
      <c r="H216" s="5" t="s">
        <v>104</v>
      </c>
      <c r="I216" s="5"/>
      <c r="J216" s="5"/>
      <c r="K216" s="5">
        <v>201</v>
      </c>
      <c r="L216" s="5">
        <v>1</v>
      </c>
      <c r="M216" s="5">
        <v>3</v>
      </c>
      <c r="N216" s="5" t="s">
        <v>3</v>
      </c>
      <c r="O216" s="5">
        <v>0</v>
      </c>
      <c r="P216" s="5">
        <f>ROUND(Source!DG214,O216)</f>
        <v>255414</v>
      </c>
      <c r="Q216" s="5"/>
      <c r="R216" s="5"/>
      <c r="S216" s="5"/>
      <c r="T216" s="5"/>
      <c r="U216" s="5"/>
      <c r="V216" s="5"/>
      <c r="W216" s="5">
        <v>19862.489999999994</v>
      </c>
      <c r="X216" s="5">
        <v>1</v>
      </c>
      <c r="Y216" s="5">
        <v>19862.489999999994</v>
      </c>
      <c r="Z216" s="5">
        <v>255414</v>
      </c>
      <c r="AA216" s="5">
        <v>1</v>
      </c>
      <c r="AB216" s="5">
        <v>255414</v>
      </c>
    </row>
    <row r="217" spans="1:206" x14ac:dyDescent="0.2">
      <c r="A217" s="5">
        <v>50</v>
      </c>
      <c r="B217" s="5">
        <v>0</v>
      </c>
      <c r="C217" s="5">
        <v>0</v>
      </c>
      <c r="D217" s="5">
        <v>1</v>
      </c>
      <c r="E217" s="5">
        <v>202</v>
      </c>
      <c r="F217" s="5">
        <f>ROUND(Source!P214,O217)</f>
        <v>0</v>
      </c>
      <c r="G217" s="5" t="s">
        <v>105</v>
      </c>
      <c r="H217" s="5" t="s">
        <v>106</v>
      </c>
      <c r="I217" s="5"/>
      <c r="J217" s="5"/>
      <c r="K217" s="5">
        <v>202</v>
      </c>
      <c r="L217" s="5">
        <v>2</v>
      </c>
      <c r="M217" s="5">
        <v>3</v>
      </c>
      <c r="N217" s="5" t="s">
        <v>3</v>
      </c>
      <c r="O217" s="5">
        <v>0</v>
      </c>
      <c r="P217" s="5">
        <f>ROUND(Source!DH214,O217)</f>
        <v>0</v>
      </c>
      <c r="Q217" s="5"/>
      <c r="R217" s="5"/>
      <c r="S217" s="5"/>
      <c r="T217" s="5"/>
      <c r="U217" s="5"/>
      <c r="V217" s="5"/>
      <c r="W217" s="5">
        <v>0</v>
      </c>
      <c r="X217" s="5">
        <v>1</v>
      </c>
      <c r="Y217" s="5">
        <v>0</v>
      </c>
      <c r="Z217" s="5">
        <v>0</v>
      </c>
      <c r="AA217" s="5">
        <v>1</v>
      </c>
      <c r="AB217" s="5">
        <v>0</v>
      </c>
    </row>
    <row r="218" spans="1:206" x14ac:dyDescent="0.2">
      <c r="A218" s="5">
        <v>50</v>
      </c>
      <c r="B218" s="5">
        <v>0</v>
      </c>
      <c r="C218" s="5">
        <v>0</v>
      </c>
      <c r="D218" s="5">
        <v>1</v>
      </c>
      <c r="E218" s="5">
        <v>222</v>
      </c>
      <c r="F218" s="5">
        <f>ROUND(Source!AO214,O218)</f>
        <v>0</v>
      </c>
      <c r="G218" s="5" t="s">
        <v>107</v>
      </c>
      <c r="H218" s="5" t="s">
        <v>108</v>
      </c>
      <c r="I218" s="5"/>
      <c r="J218" s="5"/>
      <c r="K218" s="5">
        <v>222</v>
      </c>
      <c r="L218" s="5">
        <v>3</v>
      </c>
      <c r="M218" s="5">
        <v>3</v>
      </c>
      <c r="N218" s="5" t="s">
        <v>3</v>
      </c>
      <c r="O218" s="5">
        <v>0</v>
      </c>
      <c r="P218" s="5">
        <f>ROUND(Source!EG214,O218)</f>
        <v>0</v>
      </c>
      <c r="Q218" s="5"/>
      <c r="R218" s="5"/>
      <c r="S218" s="5"/>
      <c r="T218" s="5"/>
      <c r="U218" s="5"/>
      <c r="V218" s="5"/>
      <c r="W218" s="5">
        <v>0</v>
      </c>
      <c r="X218" s="5">
        <v>1</v>
      </c>
      <c r="Y218" s="5">
        <v>0</v>
      </c>
      <c r="Z218" s="5">
        <v>0</v>
      </c>
      <c r="AA218" s="5">
        <v>1</v>
      </c>
      <c r="AB218" s="5">
        <v>0</v>
      </c>
    </row>
    <row r="219" spans="1:206" x14ac:dyDescent="0.2">
      <c r="A219" s="5">
        <v>50</v>
      </c>
      <c r="B219" s="5">
        <v>0</v>
      </c>
      <c r="C219" s="5">
        <v>0</v>
      </c>
      <c r="D219" s="5">
        <v>1</v>
      </c>
      <c r="E219" s="5">
        <v>225</v>
      </c>
      <c r="F219" s="5">
        <f>ROUND(Source!AV214,O219)</f>
        <v>0</v>
      </c>
      <c r="G219" s="5" t="s">
        <v>109</v>
      </c>
      <c r="H219" s="5" t="s">
        <v>110</v>
      </c>
      <c r="I219" s="5"/>
      <c r="J219" s="5"/>
      <c r="K219" s="5">
        <v>225</v>
      </c>
      <c r="L219" s="5">
        <v>4</v>
      </c>
      <c r="M219" s="5">
        <v>3</v>
      </c>
      <c r="N219" s="5" t="s">
        <v>3</v>
      </c>
      <c r="O219" s="5">
        <v>0</v>
      </c>
      <c r="P219" s="5">
        <f>ROUND(Source!EN214,O219)</f>
        <v>0</v>
      </c>
      <c r="Q219" s="5"/>
      <c r="R219" s="5"/>
      <c r="S219" s="5"/>
      <c r="T219" s="5"/>
      <c r="U219" s="5"/>
      <c r="V219" s="5"/>
      <c r="W219" s="5">
        <v>0</v>
      </c>
      <c r="X219" s="5">
        <v>1</v>
      </c>
      <c r="Y219" s="5">
        <v>0</v>
      </c>
      <c r="Z219" s="5">
        <v>0</v>
      </c>
      <c r="AA219" s="5">
        <v>1</v>
      </c>
      <c r="AB219" s="5">
        <v>0</v>
      </c>
    </row>
    <row r="220" spans="1:206" x14ac:dyDescent="0.2">
      <c r="A220" s="5">
        <v>50</v>
      </c>
      <c r="B220" s="5">
        <v>0</v>
      </c>
      <c r="C220" s="5">
        <v>0</v>
      </c>
      <c r="D220" s="5">
        <v>1</v>
      </c>
      <c r="E220" s="5">
        <v>226</v>
      </c>
      <c r="F220" s="5">
        <f>ROUND(Source!AW214,O220)</f>
        <v>0</v>
      </c>
      <c r="G220" s="5" t="s">
        <v>111</v>
      </c>
      <c r="H220" s="5" t="s">
        <v>112</v>
      </c>
      <c r="I220" s="5"/>
      <c r="J220" s="5"/>
      <c r="K220" s="5">
        <v>226</v>
      </c>
      <c r="L220" s="5">
        <v>5</v>
      </c>
      <c r="M220" s="5">
        <v>3</v>
      </c>
      <c r="N220" s="5" t="s">
        <v>3</v>
      </c>
      <c r="O220" s="5">
        <v>0</v>
      </c>
      <c r="P220" s="5">
        <f>ROUND(Source!EO214,O220)</f>
        <v>0</v>
      </c>
      <c r="Q220" s="5"/>
      <c r="R220" s="5"/>
      <c r="S220" s="5"/>
      <c r="T220" s="5"/>
      <c r="U220" s="5"/>
      <c r="V220" s="5"/>
      <c r="W220" s="5">
        <v>0</v>
      </c>
      <c r="X220" s="5">
        <v>1</v>
      </c>
      <c r="Y220" s="5">
        <v>0</v>
      </c>
      <c r="Z220" s="5">
        <v>0</v>
      </c>
      <c r="AA220" s="5">
        <v>1</v>
      </c>
      <c r="AB220" s="5">
        <v>0</v>
      </c>
    </row>
    <row r="221" spans="1:206" x14ac:dyDescent="0.2">
      <c r="A221" s="5">
        <v>50</v>
      </c>
      <c r="B221" s="5">
        <v>0</v>
      </c>
      <c r="C221" s="5">
        <v>0</v>
      </c>
      <c r="D221" s="5">
        <v>1</v>
      </c>
      <c r="E221" s="5">
        <v>227</v>
      </c>
      <c r="F221" s="5">
        <f>ROUND(Source!AX214,O221)</f>
        <v>0</v>
      </c>
      <c r="G221" s="5" t="s">
        <v>113</v>
      </c>
      <c r="H221" s="5" t="s">
        <v>114</v>
      </c>
      <c r="I221" s="5"/>
      <c r="J221" s="5"/>
      <c r="K221" s="5">
        <v>227</v>
      </c>
      <c r="L221" s="5">
        <v>6</v>
      </c>
      <c r="M221" s="5">
        <v>3</v>
      </c>
      <c r="N221" s="5" t="s">
        <v>3</v>
      </c>
      <c r="O221" s="5">
        <v>0</v>
      </c>
      <c r="P221" s="5">
        <f>ROUND(Source!EP214,O221)</f>
        <v>0</v>
      </c>
      <c r="Q221" s="5"/>
      <c r="R221" s="5"/>
      <c r="S221" s="5"/>
      <c r="T221" s="5"/>
      <c r="U221" s="5"/>
      <c r="V221" s="5"/>
      <c r="W221" s="5">
        <v>0</v>
      </c>
      <c r="X221" s="5">
        <v>1</v>
      </c>
      <c r="Y221" s="5">
        <v>0</v>
      </c>
      <c r="Z221" s="5">
        <v>0</v>
      </c>
      <c r="AA221" s="5">
        <v>1</v>
      </c>
      <c r="AB221" s="5">
        <v>0</v>
      </c>
    </row>
    <row r="222" spans="1:206" x14ac:dyDescent="0.2">
      <c r="A222" s="5">
        <v>50</v>
      </c>
      <c r="B222" s="5">
        <v>0</v>
      </c>
      <c r="C222" s="5">
        <v>0</v>
      </c>
      <c r="D222" s="5">
        <v>1</v>
      </c>
      <c r="E222" s="5">
        <v>228</v>
      </c>
      <c r="F222" s="5">
        <f>ROUND(Source!AY214,O222)</f>
        <v>0</v>
      </c>
      <c r="G222" s="5" t="s">
        <v>115</v>
      </c>
      <c r="H222" s="5" t="s">
        <v>116</v>
      </c>
      <c r="I222" s="5"/>
      <c r="J222" s="5"/>
      <c r="K222" s="5">
        <v>228</v>
      </c>
      <c r="L222" s="5">
        <v>7</v>
      </c>
      <c r="M222" s="5">
        <v>3</v>
      </c>
      <c r="N222" s="5" t="s">
        <v>3</v>
      </c>
      <c r="O222" s="5">
        <v>0</v>
      </c>
      <c r="P222" s="5">
        <f>ROUND(Source!EQ214,O222)</f>
        <v>0</v>
      </c>
      <c r="Q222" s="5"/>
      <c r="R222" s="5"/>
      <c r="S222" s="5"/>
      <c r="T222" s="5"/>
      <c r="U222" s="5"/>
      <c r="V222" s="5"/>
      <c r="W222" s="5">
        <v>0</v>
      </c>
      <c r="X222" s="5">
        <v>1</v>
      </c>
      <c r="Y222" s="5">
        <v>0</v>
      </c>
      <c r="Z222" s="5">
        <v>0</v>
      </c>
      <c r="AA222" s="5">
        <v>1</v>
      </c>
      <c r="AB222" s="5">
        <v>0</v>
      </c>
    </row>
    <row r="223" spans="1:206" x14ac:dyDescent="0.2">
      <c r="A223" s="5">
        <v>50</v>
      </c>
      <c r="B223" s="5">
        <v>0</v>
      </c>
      <c r="C223" s="5">
        <v>0</v>
      </c>
      <c r="D223" s="5">
        <v>1</v>
      </c>
      <c r="E223" s="5">
        <v>216</v>
      </c>
      <c r="F223" s="5">
        <f>ROUND(Source!AP214,O223)</f>
        <v>0</v>
      </c>
      <c r="G223" s="5" t="s">
        <v>117</v>
      </c>
      <c r="H223" s="5" t="s">
        <v>118</v>
      </c>
      <c r="I223" s="5"/>
      <c r="J223" s="5"/>
      <c r="K223" s="5">
        <v>216</v>
      </c>
      <c r="L223" s="5">
        <v>8</v>
      </c>
      <c r="M223" s="5">
        <v>3</v>
      </c>
      <c r="N223" s="5" t="s">
        <v>3</v>
      </c>
      <c r="O223" s="5">
        <v>0</v>
      </c>
      <c r="P223" s="5">
        <f>ROUND(Source!EH214,O223)</f>
        <v>0</v>
      </c>
      <c r="Q223" s="5"/>
      <c r="R223" s="5"/>
      <c r="S223" s="5"/>
      <c r="T223" s="5"/>
      <c r="U223" s="5"/>
      <c r="V223" s="5"/>
      <c r="W223" s="5">
        <v>0</v>
      </c>
      <c r="X223" s="5">
        <v>1</v>
      </c>
      <c r="Y223" s="5">
        <v>0</v>
      </c>
      <c r="Z223" s="5">
        <v>0</v>
      </c>
      <c r="AA223" s="5">
        <v>1</v>
      </c>
      <c r="AB223" s="5">
        <v>0</v>
      </c>
    </row>
    <row r="224" spans="1:206" x14ac:dyDescent="0.2">
      <c r="A224" s="5">
        <v>50</v>
      </c>
      <c r="B224" s="5">
        <v>0</v>
      </c>
      <c r="C224" s="5">
        <v>0</v>
      </c>
      <c r="D224" s="5">
        <v>1</v>
      </c>
      <c r="E224" s="5">
        <v>223</v>
      </c>
      <c r="F224" s="5">
        <f>ROUND(Source!AQ214,O224)</f>
        <v>0</v>
      </c>
      <c r="G224" s="5" t="s">
        <v>119</v>
      </c>
      <c r="H224" s="5" t="s">
        <v>120</v>
      </c>
      <c r="I224" s="5"/>
      <c r="J224" s="5"/>
      <c r="K224" s="5">
        <v>223</v>
      </c>
      <c r="L224" s="5">
        <v>9</v>
      </c>
      <c r="M224" s="5">
        <v>3</v>
      </c>
      <c r="N224" s="5" t="s">
        <v>3</v>
      </c>
      <c r="O224" s="5">
        <v>0</v>
      </c>
      <c r="P224" s="5">
        <f>ROUND(Source!EI214,O224)</f>
        <v>0</v>
      </c>
      <c r="Q224" s="5"/>
      <c r="R224" s="5"/>
      <c r="S224" s="5"/>
      <c r="T224" s="5"/>
      <c r="U224" s="5"/>
      <c r="V224" s="5"/>
      <c r="W224" s="5">
        <v>0</v>
      </c>
      <c r="X224" s="5">
        <v>1</v>
      </c>
      <c r="Y224" s="5">
        <v>0</v>
      </c>
      <c r="Z224" s="5">
        <v>0</v>
      </c>
      <c r="AA224" s="5">
        <v>1</v>
      </c>
      <c r="AB224" s="5">
        <v>0</v>
      </c>
    </row>
    <row r="225" spans="1:28" x14ac:dyDescent="0.2">
      <c r="A225" s="5">
        <v>50</v>
      </c>
      <c r="B225" s="5">
        <v>0</v>
      </c>
      <c r="C225" s="5">
        <v>0</v>
      </c>
      <c r="D225" s="5">
        <v>1</v>
      </c>
      <c r="E225" s="5">
        <v>229</v>
      </c>
      <c r="F225" s="5">
        <f>ROUND(Source!AZ214,O225)</f>
        <v>0</v>
      </c>
      <c r="G225" s="5" t="s">
        <v>121</v>
      </c>
      <c r="H225" s="5" t="s">
        <v>122</v>
      </c>
      <c r="I225" s="5"/>
      <c r="J225" s="5"/>
      <c r="K225" s="5">
        <v>229</v>
      </c>
      <c r="L225" s="5">
        <v>10</v>
      </c>
      <c r="M225" s="5">
        <v>3</v>
      </c>
      <c r="N225" s="5" t="s">
        <v>3</v>
      </c>
      <c r="O225" s="5">
        <v>0</v>
      </c>
      <c r="P225" s="5">
        <f>ROUND(Source!ER214,O225)</f>
        <v>0</v>
      </c>
      <c r="Q225" s="5"/>
      <c r="R225" s="5"/>
      <c r="S225" s="5"/>
      <c r="T225" s="5"/>
      <c r="U225" s="5"/>
      <c r="V225" s="5"/>
      <c r="W225" s="5">
        <v>0</v>
      </c>
      <c r="X225" s="5">
        <v>1</v>
      </c>
      <c r="Y225" s="5">
        <v>0</v>
      </c>
      <c r="Z225" s="5">
        <v>0</v>
      </c>
      <c r="AA225" s="5">
        <v>1</v>
      </c>
      <c r="AB225" s="5">
        <v>0</v>
      </c>
    </row>
    <row r="226" spans="1:28" x14ac:dyDescent="0.2">
      <c r="A226" s="5">
        <v>50</v>
      </c>
      <c r="B226" s="5">
        <v>0</v>
      </c>
      <c r="C226" s="5">
        <v>0</v>
      </c>
      <c r="D226" s="5">
        <v>1</v>
      </c>
      <c r="E226" s="5">
        <v>203</v>
      </c>
      <c r="F226" s="5">
        <f>ROUND(Source!Q214,O226)</f>
        <v>19744</v>
      </c>
      <c r="G226" s="5" t="s">
        <v>123</v>
      </c>
      <c r="H226" s="5" t="s">
        <v>124</v>
      </c>
      <c r="I226" s="5"/>
      <c r="J226" s="5"/>
      <c r="K226" s="5">
        <v>203</v>
      </c>
      <c r="L226" s="5">
        <v>11</v>
      </c>
      <c r="M226" s="5">
        <v>3</v>
      </c>
      <c r="N226" s="5" t="s">
        <v>3</v>
      </c>
      <c r="O226" s="5">
        <v>0</v>
      </c>
      <c r="P226" s="5">
        <f>ROUND(Source!DI214,O226)</f>
        <v>249388</v>
      </c>
      <c r="Q226" s="5"/>
      <c r="R226" s="5"/>
      <c r="S226" s="5"/>
      <c r="T226" s="5"/>
      <c r="U226" s="5"/>
      <c r="V226" s="5"/>
      <c r="W226" s="5">
        <v>18791.139999999996</v>
      </c>
      <c r="X226" s="5">
        <v>1</v>
      </c>
      <c r="Y226" s="5">
        <v>18791.139999999996</v>
      </c>
      <c r="Z226" s="5">
        <v>230027</v>
      </c>
      <c r="AA226" s="5">
        <v>1</v>
      </c>
      <c r="AB226" s="5">
        <v>230027</v>
      </c>
    </row>
    <row r="227" spans="1:28" x14ac:dyDescent="0.2">
      <c r="A227" s="5">
        <v>50</v>
      </c>
      <c r="B227" s="5">
        <v>0</v>
      </c>
      <c r="C227" s="5">
        <v>0</v>
      </c>
      <c r="D227" s="5">
        <v>1</v>
      </c>
      <c r="E227" s="5">
        <v>231</v>
      </c>
      <c r="F227" s="5">
        <f>ROUND(Source!BB214,O227)</f>
        <v>0</v>
      </c>
      <c r="G227" s="5" t="s">
        <v>125</v>
      </c>
      <c r="H227" s="5" t="s">
        <v>126</v>
      </c>
      <c r="I227" s="5"/>
      <c r="J227" s="5"/>
      <c r="K227" s="5">
        <v>231</v>
      </c>
      <c r="L227" s="5">
        <v>12</v>
      </c>
      <c r="M227" s="5">
        <v>3</v>
      </c>
      <c r="N227" s="5" t="s">
        <v>3</v>
      </c>
      <c r="O227" s="5">
        <v>0</v>
      </c>
      <c r="P227" s="5">
        <f>ROUND(Source!ET214,O227)</f>
        <v>0</v>
      </c>
      <c r="Q227" s="5"/>
      <c r="R227" s="5"/>
      <c r="S227" s="5"/>
      <c r="T227" s="5"/>
      <c r="U227" s="5"/>
      <c r="V227" s="5"/>
      <c r="W227" s="5">
        <v>0</v>
      </c>
      <c r="X227" s="5">
        <v>1</v>
      </c>
      <c r="Y227" s="5">
        <v>0</v>
      </c>
      <c r="Z227" s="5">
        <v>0</v>
      </c>
      <c r="AA227" s="5">
        <v>1</v>
      </c>
      <c r="AB227" s="5">
        <v>0</v>
      </c>
    </row>
    <row r="228" spans="1:28" x14ac:dyDescent="0.2">
      <c r="A228" s="5">
        <v>50</v>
      </c>
      <c r="B228" s="5">
        <v>0</v>
      </c>
      <c r="C228" s="5">
        <v>0</v>
      </c>
      <c r="D228" s="5">
        <v>1</v>
      </c>
      <c r="E228" s="5">
        <v>204</v>
      </c>
      <c r="F228" s="5">
        <f>ROUND(Source!R214,O228)</f>
        <v>1999</v>
      </c>
      <c r="G228" s="5" t="s">
        <v>127</v>
      </c>
      <c r="H228" s="5" t="s">
        <v>128</v>
      </c>
      <c r="I228" s="5"/>
      <c r="J228" s="5"/>
      <c r="K228" s="5">
        <v>204</v>
      </c>
      <c r="L228" s="5">
        <v>13</v>
      </c>
      <c r="M228" s="5">
        <v>3</v>
      </c>
      <c r="N228" s="5" t="s">
        <v>3</v>
      </c>
      <c r="O228" s="5">
        <v>0</v>
      </c>
      <c r="P228" s="5">
        <f>ROUND(Source!DJ214,O228)</f>
        <v>100224</v>
      </c>
      <c r="Q228" s="5"/>
      <c r="R228" s="5"/>
      <c r="S228" s="5"/>
      <c r="T228" s="5"/>
      <c r="U228" s="5"/>
      <c r="V228" s="5"/>
      <c r="W228" s="5">
        <v>1951.8999999999999</v>
      </c>
      <c r="X228" s="5">
        <v>1</v>
      </c>
      <c r="Y228" s="5">
        <v>1951.8999999999999</v>
      </c>
      <c r="Z228" s="5">
        <v>99411</v>
      </c>
      <c r="AA228" s="5">
        <v>1</v>
      </c>
      <c r="AB228" s="5">
        <v>99411</v>
      </c>
    </row>
    <row r="229" spans="1:28" x14ac:dyDescent="0.2">
      <c r="A229" s="5">
        <v>50</v>
      </c>
      <c r="B229" s="5">
        <v>0</v>
      </c>
      <c r="C229" s="5">
        <v>0</v>
      </c>
      <c r="D229" s="5">
        <v>1</v>
      </c>
      <c r="E229" s="5">
        <v>205</v>
      </c>
      <c r="F229" s="5">
        <f>ROUND(Source!S214,O229)</f>
        <v>118</v>
      </c>
      <c r="G229" s="5" t="s">
        <v>129</v>
      </c>
      <c r="H229" s="5" t="s">
        <v>130</v>
      </c>
      <c r="I229" s="5"/>
      <c r="J229" s="5"/>
      <c r="K229" s="5">
        <v>205</v>
      </c>
      <c r="L229" s="5">
        <v>14</v>
      </c>
      <c r="M229" s="5">
        <v>3</v>
      </c>
      <c r="N229" s="5" t="s">
        <v>3</v>
      </c>
      <c r="O229" s="5">
        <v>0</v>
      </c>
      <c r="P229" s="5">
        <f>ROUND(Source!DK214,O229)</f>
        <v>6026</v>
      </c>
      <c r="Q229" s="5"/>
      <c r="R229" s="5"/>
      <c r="S229" s="5"/>
      <c r="T229" s="5"/>
      <c r="U229" s="5"/>
      <c r="V229" s="5"/>
      <c r="W229" s="5">
        <v>118.29999999999998</v>
      </c>
      <c r="X229" s="5">
        <v>1</v>
      </c>
      <c r="Y229" s="5">
        <v>118.29999999999998</v>
      </c>
      <c r="Z229" s="5">
        <v>6026</v>
      </c>
      <c r="AA229" s="5">
        <v>1</v>
      </c>
      <c r="AB229" s="5">
        <v>6026</v>
      </c>
    </row>
    <row r="230" spans="1:28" x14ac:dyDescent="0.2">
      <c r="A230" s="5">
        <v>50</v>
      </c>
      <c r="B230" s="5">
        <v>0</v>
      </c>
      <c r="C230" s="5">
        <v>0</v>
      </c>
      <c r="D230" s="5">
        <v>1</v>
      </c>
      <c r="E230" s="5">
        <v>232</v>
      </c>
      <c r="F230" s="5">
        <f>ROUND(Source!BC214,O230)</f>
        <v>0</v>
      </c>
      <c r="G230" s="5" t="s">
        <v>131</v>
      </c>
      <c r="H230" s="5" t="s">
        <v>132</v>
      </c>
      <c r="I230" s="5"/>
      <c r="J230" s="5"/>
      <c r="K230" s="5">
        <v>232</v>
      </c>
      <c r="L230" s="5">
        <v>15</v>
      </c>
      <c r="M230" s="5">
        <v>3</v>
      </c>
      <c r="N230" s="5" t="s">
        <v>3</v>
      </c>
      <c r="O230" s="5">
        <v>0</v>
      </c>
      <c r="P230" s="5">
        <f>ROUND(Source!EU214,O230)</f>
        <v>0</v>
      </c>
      <c r="Q230" s="5"/>
      <c r="R230" s="5"/>
      <c r="S230" s="5"/>
      <c r="T230" s="5"/>
      <c r="U230" s="5"/>
      <c r="V230" s="5"/>
      <c r="W230" s="5">
        <v>0</v>
      </c>
      <c r="X230" s="5">
        <v>1</v>
      </c>
      <c r="Y230" s="5">
        <v>0</v>
      </c>
      <c r="Z230" s="5">
        <v>0</v>
      </c>
      <c r="AA230" s="5">
        <v>1</v>
      </c>
      <c r="AB230" s="5">
        <v>0</v>
      </c>
    </row>
    <row r="231" spans="1:28" x14ac:dyDescent="0.2">
      <c r="A231" s="5">
        <v>50</v>
      </c>
      <c r="B231" s="5">
        <v>0</v>
      </c>
      <c r="C231" s="5">
        <v>0</v>
      </c>
      <c r="D231" s="5">
        <v>1</v>
      </c>
      <c r="E231" s="5">
        <v>214</v>
      </c>
      <c r="F231" s="5">
        <f>ROUND(Source!AS214,O231)</f>
        <v>22554</v>
      </c>
      <c r="G231" s="5" t="s">
        <v>133</v>
      </c>
      <c r="H231" s="5" t="s">
        <v>134</v>
      </c>
      <c r="I231" s="5"/>
      <c r="J231" s="5"/>
      <c r="K231" s="5">
        <v>214</v>
      </c>
      <c r="L231" s="5">
        <v>16</v>
      </c>
      <c r="M231" s="5">
        <v>3</v>
      </c>
      <c r="N231" s="5" t="s">
        <v>3</v>
      </c>
      <c r="O231" s="5">
        <v>0</v>
      </c>
      <c r="P231" s="5">
        <f>ROUND(Source!EK214,O231)</f>
        <v>392484</v>
      </c>
      <c r="Q231" s="5"/>
      <c r="R231" s="5"/>
      <c r="S231" s="5"/>
      <c r="T231" s="5"/>
      <c r="U231" s="5"/>
      <c r="V231" s="5"/>
      <c r="W231" s="5">
        <v>22553.75</v>
      </c>
      <c r="X231" s="5">
        <v>1</v>
      </c>
      <c r="Y231" s="5">
        <v>22553.75</v>
      </c>
      <c r="Z231" s="5">
        <v>392484</v>
      </c>
      <c r="AA231" s="5">
        <v>1</v>
      </c>
      <c r="AB231" s="5">
        <v>392484</v>
      </c>
    </row>
    <row r="232" spans="1:28" x14ac:dyDescent="0.2">
      <c r="A232" s="5">
        <v>50</v>
      </c>
      <c r="B232" s="5">
        <v>0</v>
      </c>
      <c r="C232" s="5">
        <v>0</v>
      </c>
      <c r="D232" s="5">
        <v>1</v>
      </c>
      <c r="E232" s="5">
        <v>215</v>
      </c>
      <c r="F232" s="5">
        <f>ROUND(Source!AT214,O232)</f>
        <v>0</v>
      </c>
      <c r="G232" s="5" t="s">
        <v>135</v>
      </c>
      <c r="H232" s="5" t="s">
        <v>136</v>
      </c>
      <c r="I232" s="5"/>
      <c r="J232" s="5"/>
      <c r="K232" s="5">
        <v>215</v>
      </c>
      <c r="L232" s="5">
        <v>17</v>
      </c>
      <c r="M232" s="5">
        <v>3</v>
      </c>
      <c r="N232" s="5" t="s">
        <v>3</v>
      </c>
      <c r="O232" s="5">
        <v>0</v>
      </c>
      <c r="P232" s="5">
        <f>ROUND(Source!EL214,O232)</f>
        <v>0</v>
      </c>
      <c r="Q232" s="5"/>
      <c r="R232" s="5"/>
      <c r="S232" s="5"/>
      <c r="T232" s="5"/>
      <c r="U232" s="5"/>
      <c r="V232" s="5"/>
      <c r="W232" s="5">
        <v>0</v>
      </c>
      <c r="X232" s="5">
        <v>1</v>
      </c>
      <c r="Y232" s="5">
        <v>0</v>
      </c>
      <c r="Z232" s="5">
        <v>0</v>
      </c>
      <c r="AA232" s="5">
        <v>1</v>
      </c>
      <c r="AB232" s="5">
        <v>0</v>
      </c>
    </row>
    <row r="233" spans="1:28" x14ac:dyDescent="0.2">
      <c r="A233" s="5">
        <v>50</v>
      </c>
      <c r="B233" s="5">
        <v>0</v>
      </c>
      <c r="C233" s="5">
        <v>0</v>
      </c>
      <c r="D233" s="5">
        <v>1</v>
      </c>
      <c r="E233" s="5">
        <v>217</v>
      </c>
      <c r="F233" s="5">
        <f>ROUND(Source!AU214,O233)</f>
        <v>0</v>
      </c>
      <c r="G233" s="5" t="s">
        <v>137</v>
      </c>
      <c r="H233" s="5" t="s">
        <v>138</v>
      </c>
      <c r="I233" s="5"/>
      <c r="J233" s="5"/>
      <c r="K233" s="5">
        <v>217</v>
      </c>
      <c r="L233" s="5">
        <v>18</v>
      </c>
      <c r="M233" s="5">
        <v>3</v>
      </c>
      <c r="N233" s="5" t="s">
        <v>3</v>
      </c>
      <c r="O233" s="5">
        <v>0</v>
      </c>
      <c r="P233" s="5">
        <f>ROUND(Source!EM214,O233)</f>
        <v>0</v>
      </c>
      <c r="Q233" s="5"/>
      <c r="R233" s="5"/>
      <c r="S233" s="5"/>
      <c r="T233" s="5"/>
      <c r="U233" s="5"/>
      <c r="V233" s="5"/>
      <c r="W233" s="5">
        <v>0</v>
      </c>
      <c r="X233" s="5">
        <v>1</v>
      </c>
      <c r="Y233" s="5">
        <v>0</v>
      </c>
      <c r="Z233" s="5">
        <v>0</v>
      </c>
      <c r="AA233" s="5">
        <v>1</v>
      </c>
      <c r="AB233" s="5">
        <v>0</v>
      </c>
    </row>
    <row r="234" spans="1:28" x14ac:dyDescent="0.2">
      <c r="A234" s="5">
        <v>50</v>
      </c>
      <c r="B234" s="5">
        <v>0</v>
      </c>
      <c r="C234" s="5">
        <v>0</v>
      </c>
      <c r="D234" s="5">
        <v>1</v>
      </c>
      <c r="E234" s="5">
        <v>230</v>
      </c>
      <c r="F234" s="5">
        <f>ROUND(Source!BA214,O234)</f>
        <v>0</v>
      </c>
      <c r="G234" s="5" t="s">
        <v>139</v>
      </c>
      <c r="H234" s="5" t="s">
        <v>140</v>
      </c>
      <c r="I234" s="5"/>
      <c r="J234" s="5"/>
      <c r="K234" s="5">
        <v>230</v>
      </c>
      <c r="L234" s="5">
        <v>19</v>
      </c>
      <c r="M234" s="5">
        <v>3</v>
      </c>
      <c r="N234" s="5" t="s">
        <v>3</v>
      </c>
      <c r="O234" s="5">
        <v>0</v>
      </c>
      <c r="P234" s="5">
        <f>ROUND(Source!ES214,O234)</f>
        <v>0</v>
      </c>
      <c r="Q234" s="5"/>
      <c r="R234" s="5"/>
      <c r="S234" s="5"/>
      <c r="T234" s="5"/>
      <c r="U234" s="5"/>
      <c r="V234" s="5"/>
      <c r="W234" s="5">
        <v>0</v>
      </c>
      <c r="X234" s="5">
        <v>1</v>
      </c>
      <c r="Y234" s="5">
        <v>0</v>
      </c>
      <c r="Z234" s="5">
        <v>0</v>
      </c>
      <c r="AA234" s="5">
        <v>1</v>
      </c>
      <c r="AB234" s="5">
        <v>0</v>
      </c>
    </row>
    <row r="235" spans="1:28" x14ac:dyDescent="0.2">
      <c r="A235" s="5">
        <v>50</v>
      </c>
      <c r="B235" s="5">
        <v>0</v>
      </c>
      <c r="C235" s="5">
        <v>0</v>
      </c>
      <c r="D235" s="5">
        <v>1</v>
      </c>
      <c r="E235" s="5">
        <v>206</v>
      </c>
      <c r="F235" s="5">
        <f>ROUND(Source!T214,O235)</f>
        <v>0</v>
      </c>
      <c r="G235" s="5" t="s">
        <v>141</v>
      </c>
      <c r="H235" s="5" t="s">
        <v>142</v>
      </c>
      <c r="I235" s="5"/>
      <c r="J235" s="5"/>
      <c r="K235" s="5">
        <v>206</v>
      </c>
      <c r="L235" s="5">
        <v>20</v>
      </c>
      <c r="M235" s="5">
        <v>3</v>
      </c>
      <c r="N235" s="5" t="s">
        <v>3</v>
      </c>
      <c r="O235" s="5">
        <v>0</v>
      </c>
      <c r="P235" s="5">
        <f>ROUND(Source!DL214,O235)</f>
        <v>0</v>
      </c>
      <c r="Q235" s="5"/>
      <c r="R235" s="5"/>
      <c r="S235" s="5"/>
      <c r="T235" s="5"/>
      <c r="U235" s="5"/>
      <c r="V235" s="5"/>
      <c r="W235" s="5">
        <v>0</v>
      </c>
      <c r="X235" s="5">
        <v>1</v>
      </c>
      <c r="Y235" s="5">
        <v>0</v>
      </c>
      <c r="Z235" s="5">
        <v>0</v>
      </c>
      <c r="AA235" s="5">
        <v>1</v>
      </c>
      <c r="AB235" s="5">
        <v>0</v>
      </c>
    </row>
    <row r="236" spans="1:28" x14ac:dyDescent="0.2">
      <c r="A236" s="5">
        <v>50</v>
      </c>
      <c r="B236" s="5">
        <v>0</v>
      </c>
      <c r="C236" s="5">
        <v>0</v>
      </c>
      <c r="D236" s="5">
        <v>1</v>
      </c>
      <c r="E236" s="5">
        <v>207</v>
      </c>
      <c r="F236" s="5">
        <f>ROUND(Source!U214,O236)</f>
        <v>13.367559999999999</v>
      </c>
      <c r="G236" s="5" t="s">
        <v>143</v>
      </c>
      <c r="H236" s="5" t="s">
        <v>144</v>
      </c>
      <c r="I236" s="5"/>
      <c r="J236" s="5"/>
      <c r="K236" s="5">
        <v>207</v>
      </c>
      <c r="L236" s="5">
        <v>21</v>
      </c>
      <c r="M236" s="5">
        <v>3</v>
      </c>
      <c r="N236" s="5" t="s">
        <v>3</v>
      </c>
      <c r="O236" s="5">
        <v>7</v>
      </c>
      <c r="P236" s="5">
        <f>ROUND(Source!DM214,O236)</f>
        <v>13.367559999999999</v>
      </c>
      <c r="Q236" s="5"/>
      <c r="R236" s="5"/>
      <c r="S236" s="5"/>
      <c r="T236" s="5"/>
      <c r="U236" s="5"/>
      <c r="V236" s="5"/>
      <c r="W236" s="5">
        <v>13.367559999999999</v>
      </c>
      <c r="X236" s="5">
        <v>1</v>
      </c>
      <c r="Y236" s="5">
        <v>13.367559999999999</v>
      </c>
      <c r="Z236" s="5">
        <v>13.367559999999999</v>
      </c>
      <c r="AA236" s="5">
        <v>1</v>
      </c>
      <c r="AB236" s="5">
        <v>13.367559999999999</v>
      </c>
    </row>
    <row r="237" spans="1:28" x14ac:dyDescent="0.2">
      <c r="A237" s="5">
        <v>50</v>
      </c>
      <c r="B237" s="5">
        <v>0</v>
      </c>
      <c r="C237" s="5">
        <v>0</v>
      </c>
      <c r="D237" s="5">
        <v>1</v>
      </c>
      <c r="E237" s="5">
        <v>208</v>
      </c>
      <c r="F237" s="5">
        <f>ROUND(Source!V214,O237)</f>
        <v>137.08712</v>
      </c>
      <c r="G237" s="5" t="s">
        <v>145</v>
      </c>
      <c r="H237" s="5" t="s">
        <v>146</v>
      </c>
      <c r="I237" s="5"/>
      <c r="J237" s="5"/>
      <c r="K237" s="5">
        <v>208</v>
      </c>
      <c r="L237" s="5">
        <v>22</v>
      </c>
      <c r="M237" s="5">
        <v>3</v>
      </c>
      <c r="N237" s="5" t="s">
        <v>3</v>
      </c>
      <c r="O237" s="5">
        <v>7</v>
      </c>
      <c r="P237" s="5">
        <f>ROUND(Source!DN214,O237)</f>
        <v>137.08712</v>
      </c>
      <c r="Q237" s="5"/>
      <c r="R237" s="5"/>
      <c r="S237" s="5"/>
      <c r="T237" s="5"/>
      <c r="U237" s="5"/>
      <c r="V237" s="5"/>
      <c r="W237" s="5">
        <v>137.08712</v>
      </c>
      <c r="X237" s="5">
        <v>1</v>
      </c>
      <c r="Y237" s="5">
        <v>137.08712</v>
      </c>
      <c r="Z237" s="5">
        <v>137.08712</v>
      </c>
      <c r="AA237" s="5">
        <v>1</v>
      </c>
      <c r="AB237" s="5">
        <v>137.08712</v>
      </c>
    </row>
    <row r="238" spans="1:28" x14ac:dyDescent="0.2">
      <c r="A238" s="5">
        <v>50</v>
      </c>
      <c r="B238" s="5">
        <v>0</v>
      </c>
      <c r="C238" s="5">
        <v>0</v>
      </c>
      <c r="D238" s="5">
        <v>1</v>
      </c>
      <c r="E238" s="5">
        <v>209</v>
      </c>
      <c r="F238" s="5">
        <f>ROUND(Source!W214,O238)</f>
        <v>0</v>
      </c>
      <c r="G238" s="5" t="s">
        <v>147</v>
      </c>
      <c r="H238" s="5" t="s">
        <v>148</v>
      </c>
      <c r="I238" s="5"/>
      <c r="J238" s="5"/>
      <c r="K238" s="5">
        <v>209</v>
      </c>
      <c r="L238" s="5">
        <v>23</v>
      </c>
      <c r="M238" s="5">
        <v>3</v>
      </c>
      <c r="N238" s="5" t="s">
        <v>3</v>
      </c>
      <c r="O238" s="5">
        <v>0</v>
      </c>
      <c r="P238" s="5">
        <f>ROUND(Source!DO214,O238)</f>
        <v>0</v>
      </c>
      <c r="Q238" s="5"/>
      <c r="R238" s="5"/>
      <c r="S238" s="5"/>
      <c r="T238" s="5"/>
      <c r="U238" s="5"/>
      <c r="V238" s="5"/>
      <c r="W238" s="5">
        <v>0</v>
      </c>
      <c r="X238" s="5">
        <v>1</v>
      </c>
      <c r="Y238" s="5">
        <v>0</v>
      </c>
      <c r="Z238" s="5">
        <v>0</v>
      </c>
      <c r="AA238" s="5">
        <v>1</v>
      </c>
      <c r="AB238" s="5">
        <v>0</v>
      </c>
    </row>
    <row r="239" spans="1:28" x14ac:dyDescent="0.2">
      <c r="A239" s="5">
        <v>50</v>
      </c>
      <c r="B239" s="5">
        <v>0</v>
      </c>
      <c r="C239" s="5">
        <v>0</v>
      </c>
      <c r="D239" s="5">
        <v>1</v>
      </c>
      <c r="E239" s="5">
        <v>233</v>
      </c>
      <c r="F239" s="5">
        <f>ROUND(Source!BD214,O239)</f>
        <v>953</v>
      </c>
      <c r="G239" s="5" t="s">
        <v>149</v>
      </c>
      <c r="H239" s="5" t="s">
        <v>150</v>
      </c>
      <c r="I239" s="5"/>
      <c r="J239" s="5"/>
      <c r="K239" s="5">
        <v>233</v>
      </c>
      <c r="L239" s="5">
        <v>24</v>
      </c>
      <c r="M239" s="5">
        <v>3</v>
      </c>
      <c r="N239" s="5" t="s">
        <v>3</v>
      </c>
      <c r="O239" s="5">
        <v>0</v>
      </c>
      <c r="P239" s="5">
        <f>ROUND(Source!EV214,O239)</f>
        <v>19361</v>
      </c>
      <c r="Q239" s="5"/>
      <c r="R239" s="5"/>
      <c r="S239" s="5"/>
      <c r="T239" s="5"/>
      <c r="U239" s="5"/>
      <c r="V239" s="5"/>
      <c r="W239" s="5">
        <v>953.05</v>
      </c>
      <c r="X239" s="5">
        <v>1</v>
      </c>
      <c r="Y239" s="5">
        <v>953.05</v>
      </c>
      <c r="Z239" s="5">
        <v>19361</v>
      </c>
      <c r="AA239" s="5">
        <v>1</v>
      </c>
      <c r="AB239" s="5">
        <v>19361</v>
      </c>
    </row>
    <row r="240" spans="1:28" x14ac:dyDescent="0.2">
      <c r="A240" s="5">
        <v>50</v>
      </c>
      <c r="B240" s="5">
        <v>0</v>
      </c>
      <c r="C240" s="5">
        <v>0</v>
      </c>
      <c r="D240" s="5">
        <v>1</v>
      </c>
      <c r="E240" s="5">
        <v>210</v>
      </c>
      <c r="F240" s="5">
        <f>ROUND(Source!X214,O240)</f>
        <v>1843</v>
      </c>
      <c r="G240" s="5" t="s">
        <v>151</v>
      </c>
      <c r="H240" s="5" t="s">
        <v>152</v>
      </c>
      <c r="I240" s="5"/>
      <c r="J240" s="5"/>
      <c r="K240" s="5">
        <v>210</v>
      </c>
      <c r="L240" s="5">
        <v>25</v>
      </c>
      <c r="M240" s="5">
        <v>3</v>
      </c>
      <c r="N240" s="5" t="s">
        <v>3</v>
      </c>
      <c r="O240" s="5">
        <v>0</v>
      </c>
      <c r="P240" s="5">
        <f>ROUND(Source!DP214,O240)</f>
        <v>93839</v>
      </c>
      <c r="Q240" s="5"/>
      <c r="R240" s="5"/>
      <c r="S240" s="5"/>
      <c r="T240" s="5"/>
      <c r="U240" s="5"/>
      <c r="V240" s="5"/>
      <c r="W240" s="5">
        <v>1842.48</v>
      </c>
      <c r="X240" s="5">
        <v>1</v>
      </c>
      <c r="Y240" s="5">
        <v>1842.48</v>
      </c>
      <c r="Z240" s="5">
        <v>93839</v>
      </c>
      <c r="AA240" s="5">
        <v>1</v>
      </c>
      <c r="AB240" s="5">
        <v>93839</v>
      </c>
    </row>
    <row r="241" spans="1:28" x14ac:dyDescent="0.2">
      <c r="A241" s="5">
        <v>50</v>
      </c>
      <c r="B241" s="5">
        <v>0</v>
      </c>
      <c r="C241" s="5">
        <v>0</v>
      </c>
      <c r="D241" s="5">
        <v>1</v>
      </c>
      <c r="E241" s="5">
        <v>211</v>
      </c>
      <c r="F241" s="5">
        <f>ROUND(Source!Y214,O241)</f>
        <v>849</v>
      </c>
      <c r="G241" s="5" t="s">
        <v>153</v>
      </c>
      <c r="H241" s="5" t="s">
        <v>154</v>
      </c>
      <c r="I241" s="5"/>
      <c r="J241" s="5"/>
      <c r="K241" s="5">
        <v>211</v>
      </c>
      <c r="L241" s="5">
        <v>26</v>
      </c>
      <c r="M241" s="5">
        <v>3</v>
      </c>
      <c r="N241" s="5" t="s">
        <v>3</v>
      </c>
      <c r="O241" s="5">
        <v>0</v>
      </c>
      <c r="P241" s="5">
        <f>ROUND(Source!DQ214,O241)</f>
        <v>43231</v>
      </c>
      <c r="Q241" s="5"/>
      <c r="R241" s="5"/>
      <c r="S241" s="5"/>
      <c r="T241" s="5"/>
      <c r="U241" s="5"/>
      <c r="V241" s="5"/>
      <c r="W241" s="5">
        <v>848.78</v>
      </c>
      <c r="X241" s="5">
        <v>1</v>
      </c>
      <c r="Y241" s="5">
        <v>848.78</v>
      </c>
      <c r="Z241" s="5">
        <v>43231</v>
      </c>
      <c r="AA241" s="5">
        <v>1</v>
      </c>
      <c r="AB241" s="5">
        <v>43231</v>
      </c>
    </row>
    <row r="242" spans="1:28" x14ac:dyDescent="0.2">
      <c r="A242" s="5">
        <v>50</v>
      </c>
      <c r="B242" s="5">
        <v>0</v>
      </c>
      <c r="C242" s="5">
        <v>0</v>
      </c>
      <c r="D242" s="5">
        <v>1</v>
      </c>
      <c r="E242" s="5">
        <v>224</v>
      </c>
      <c r="F242" s="5">
        <f>ROUND(Source!AR214,O242)</f>
        <v>22554</v>
      </c>
      <c r="G242" s="5" t="s">
        <v>155</v>
      </c>
      <c r="H242" s="5" t="s">
        <v>156</v>
      </c>
      <c r="I242" s="5"/>
      <c r="J242" s="5"/>
      <c r="K242" s="5">
        <v>224</v>
      </c>
      <c r="L242" s="5">
        <v>27</v>
      </c>
      <c r="M242" s="5">
        <v>3</v>
      </c>
      <c r="N242" s="5" t="s">
        <v>3</v>
      </c>
      <c r="O242" s="5">
        <v>0</v>
      </c>
      <c r="P242" s="5">
        <f>ROUND(Source!EJ214,O242)</f>
        <v>392484</v>
      </c>
      <c r="Q242" s="5"/>
      <c r="R242" s="5"/>
      <c r="S242" s="5"/>
      <c r="T242" s="5"/>
      <c r="U242" s="5"/>
      <c r="V242" s="5"/>
      <c r="W242" s="5">
        <v>22553.75</v>
      </c>
      <c r="X242" s="5">
        <v>1</v>
      </c>
      <c r="Y242" s="5">
        <v>22553.75</v>
      </c>
      <c r="Z242" s="5">
        <v>392484</v>
      </c>
      <c r="AA242" s="5">
        <v>1</v>
      </c>
      <c r="AB242" s="5">
        <v>392484</v>
      </c>
    </row>
    <row r="245" spans="1:28" x14ac:dyDescent="0.2">
      <c r="A245">
        <v>70</v>
      </c>
      <c r="B245">
        <v>1</v>
      </c>
      <c r="D245">
        <v>1</v>
      </c>
      <c r="E245" t="s">
        <v>180</v>
      </c>
      <c r="F245" t="s">
        <v>181</v>
      </c>
      <c r="G245">
        <v>1</v>
      </c>
      <c r="H245">
        <v>0</v>
      </c>
      <c r="I245" t="s">
        <v>3</v>
      </c>
      <c r="J245">
        <v>1</v>
      </c>
      <c r="K245">
        <v>0</v>
      </c>
      <c r="L245" t="s">
        <v>3</v>
      </c>
      <c r="M245" t="s">
        <v>3</v>
      </c>
      <c r="N245">
        <v>0</v>
      </c>
      <c r="O245">
        <v>1</v>
      </c>
      <c r="P245" t="s">
        <v>182</v>
      </c>
    </row>
    <row r="246" spans="1:28" x14ac:dyDescent="0.2">
      <c r="A246">
        <v>70</v>
      </c>
      <c r="B246">
        <v>1</v>
      </c>
      <c r="D246">
        <v>2</v>
      </c>
      <c r="E246" t="s">
        <v>183</v>
      </c>
      <c r="F246" t="s">
        <v>184</v>
      </c>
      <c r="G246">
        <v>0</v>
      </c>
      <c r="H246">
        <v>0</v>
      </c>
      <c r="I246" t="s">
        <v>3</v>
      </c>
      <c r="J246">
        <v>1</v>
      </c>
      <c r="K246">
        <v>0</v>
      </c>
      <c r="L246" t="s">
        <v>3</v>
      </c>
      <c r="M246" t="s">
        <v>3</v>
      </c>
      <c r="N246">
        <v>0</v>
      </c>
      <c r="O246">
        <v>0</v>
      </c>
      <c r="P246" t="s">
        <v>185</v>
      </c>
    </row>
    <row r="247" spans="1:28" x14ac:dyDescent="0.2">
      <c r="A247">
        <v>70</v>
      </c>
      <c r="B247">
        <v>1</v>
      </c>
      <c r="D247">
        <v>3</v>
      </c>
      <c r="E247" t="s">
        <v>186</v>
      </c>
      <c r="F247" t="s">
        <v>187</v>
      </c>
      <c r="G247">
        <v>0</v>
      </c>
      <c r="H247">
        <v>0</v>
      </c>
      <c r="I247" t="s">
        <v>3</v>
      </c>
      <c r="J247">
        <v>1</v>
      </c>
      <c r="K247">
        <v>0</v>
      </c>
      <c r="L247" t="s">
        <v>3</v>
      </c>
      <c r="M247" t="s">
        <v>3</v>
      </c>
      <c r="N247">
        <v>0</v>
      </c>
      <c r="O247">
        <v>0</v>
      </c>
      <c r="P247" t="s">
        <v>188</v>
      </c>
    </row>
    <row r="248" spans="1:28" x14ac:dyDescent="0.2">
      <c r="A248">
        <v>70</v>
      </c>
      <c r="B248">
        <v>1</v>
      </c>
      <c r="D248">
        <v>4</v>
      </c>
      <c r="E248" t="s">
        <v>189</v>
      </c>
      <c r="F248" t="s">
        <v>190</v>
      </c>
      <c r="G248">
        <v>1</v>
      </c>
      <c r="H248">
        <v>0</v>
      </c>
      <c r="I248" t="s">
        <v>3</v>
      </c>
      <c r="J248">
        <v>2</v>
      </c>
      <c r="K248">
        <v>0</v>
      </c>
      <c r="L248" t="s">
        <v>3</v>
      </c>
      <c r="M248" t="s">
        <v>3</v>
      </c>
      <c r="N248">
        <v>0</v>
      </c>
      <c r="O248">
        <v>1</v>
      </c>
      <c r="P248" t="s">
        <v>3</v>
      </c>
    </row>
    <row r="249" spans="1:28" x14ac:dyDescent="0.2">
      <c r="A249">
        <v>70</v>
      </c>
      <c r="B249">
        <v>1</v>
      </c>
      <c r="D249">
        <v>5</v>
      </c>
      <c r="E249" t="s">
        <v>191</v>
      </c>
      <c r="F249" t="s">
        <v>192</v>
      </c>
      <c r="G249">
        <v>0</v>
      </c>
      <c r="H249">
        <v>0</v>
      </c>
      <c r="I249" t="s">
        <v>3</v>
      </c>
      <c r="J249">
        <v>2</v>
      </c>
      <c r="K249">
        <v>0</v>
      </c>
      <c r="L249" t="s">
        <v>3</v>
      </c>
      <c r="M249" t="s">
        <v>3</v>
      </c>
      <c r="N249">
        <v>0</v>
      </c>
      <c r="O249">
        <v>0</v>
      </c>
      <c r="P249" t="s">
        <v>3</v>
      </c>
    </row>
    <row r="250" spans="1:28" x14ac:dyDescent="0.2">
      <c r="A250">
        <v>70</v>
      </c>
      <c r="B250">
        <v>1</v>
      </c>
      <c r="D250">
        <v>6</v>
      </c>
      <c r="E250" t="s">
        <v>193</v>
      </c>
      <c r="F250" t="s">
        <v>194</v>
      </c>
      <c r="G250">
        <v>0</v>
      </c>
      <c r="H250">
        <v>0</v>
      </c>
      <c r="I250" t="s">
        <v>3</v>
      </c>
      <c r="J250">
        <v>2</v>
      </c>
      <c r="K250">
        <v>0</v>
      </c>
      <c r="L250" t="s">
        <v>3</v>
      </c>
      <c r="M250" t="s">
        <v>3</v>
      </c>
      <c r="N250">
        <v>0</v>
      </c>
      <c r="O250">
        <v>0</v>
      </c>
      <c r="P250" t="s">
        <v>3</v>
      </c>
    </row>
    <row r="251" spans="1:28" x14ac:dyDescent="0.2">
      <c r="A251">
        <v>70</v>
      </c>
      <c r="B251">
        <v>1</v>
      </c>
      <c r="D251">
        <v>7</v>
      </c>
      <c r="E251" t="s">
        <v>195</v>
      </c>
      <c r="F251" t="s">
        <v>196</v>
      </c>
      <c r="G251">
        <v>0</v>
      </c>
      <c r="H251">
        <v>0</v>
      </c>
      <c r="I251" t="s">
        <v>197</v>
      </c>
      <c r="J251">
        <v>0</v>
      </c>
      <c r="K251">
        <v>0</v>
      </c>
      <c r="L251" t="s">
        <v>3</v>
      </c>
      <c r="M251" t="s">
        <v>3</v>
      </c>
      <c r="N251">
        <v>0</v>
      </c>
      <c r="O251">
        <v>0</v>
      </c>
      <c r="P251" t="s">
        <v>198</v>
      </c>
    </row>
    <row r="252" spans="1:28" x14ac:dyDescent="0.2">
      <c r="A252">
        <v>70</v>
      </c>
      <c r="B252">
        <v>1</v>
      </c>
      <c r="D252">
        <v>8</v>
      </c>
      <c r="E252" t="s">
        <v>199</v>
      </c>
      <c r="F252" t="s">
        <v>200</v>
      </c>
      <c r="G252">
        <v>1</v>
      </c>
      <c r="H252">
        <v>0</v>
      </c>
      <c r="I252" t="s">
        <v>3</v>
      </c>
      <c r="J252">
        <v>5</v>
      </c>
      <c r="K252">
        <v>0</v>
      </c>
      <c r="L252" t="s">
        <v>3</v>
      </c>
      <c r="M252" t="s">
        <v>3</v>
      </c>
      <c r="N252">
        <v>0</v>
      </c>
      <c r="O252">
        <v>1</v>
      </c>
      <c r="P252" t="s">
        <v>3</v>
      </c>
    </row>
    <row r="253" spans="1:28" x14ac:dyDescent="0.2">
      <c r="A253">
        <v>70</v>
      </c>
      <c r="B253">
        <v>1</v>
      </c>
      <c r="D253">
        <v>9</v>
      </c>
      <c r="E253" t="s">
        <v>201</v>
      </c>
      <c r="F253" t="s">
        <v>202</v>
      </c>
      <c r="G253">
        <v>0</v>
      </c>
      <c r="H253">
        <v>0</v>
      </c>
      <c r="I253" t="s">
        <v>3</v>
      </c>
      <c r="J253">
        <v>5</v>
      </c>
      <c r="K253">
        <v>0</v>
      </c>
      <c r="L253" t="s">
        <v>3</v>
      </c>
      <c r="M253" t="s">
        <v>3</v>
      </c>
      <c r="N253">
        <v>0</v>
      </c>
      <c r="O253">
        <v>0</v>
      </c>
      <c r="P253" t="s">
        <v>203</v>
      </c>
    </row>
    <row r="254" spans="1:28" x14ac:dyDescent="0.2">
      <c r="A254">
        <v>70</v>
      </c>
      <c r="B254">
        <v>1</v>
      </c>
      <c r="D254">
        <v>10</v>
      </c>
      <c r="E254" t="s">
        <v>204</v>
      </c>
      <c r="F254" t="s">
        <v>205</v>
      </c>
      <c r="G254">
        <v>0</v>
      </c>
      <c r="H254">
        <v>0</v>
      </c>
      <c r="I254" t="s">
        <v>206</v>
      </c>
      <c r="J254">
        <v>5</v>
      </c>
      <c r="K254">
        <v>0</v>
      </c>
      <c r="L254" t="s">
        <v>3</v>
      </c>
      <c r="M254" t="s">
        <v>3</v>
      </c>
      <c r="N254">
        <v>0</v>
      </c>
      <c r="O254">
        <v>0</v>
      </c>
      <c r="P254" t="s">
        <v>207</v>
      </c>
    </row>
    <row r="255" spans="1:28" x14ac:dyDescent="0.2">
      <c r="A255">
        <v>70</v>
      </c>
      <c r="B255">
        <v>1</v>
      </c>
      <c r="D255">
        <v>11</v>
      </c>
      <c r="E255" t="s">
        <v>208</v>
      </c>
      <c r="F255" t="s">
        <v>209</v>
      </c>
      <c r="G255">
        <v>0</v>
      </c>
      <c r="H255">
        <v>0</v>
      </c>
      <c r="I255" t="s">
        <v>210</v>
      </c>
      <c r="J255">
        <v>0</v>
      </c>
      <c r="K255">
        <v>0</v>
      </c>
      <c r="L255" t="s">
        <v>3</v>
      </c>
      <c r="M255" t="s">
        <v>3</v>
      </c>
      <c r="N255">
        <v>0</v>
      </c>
      <c r="O255">
        <v>0</v>
      </c>
      <c r="P255" t="s">
        <v>211</v>
      </c>
    </row>
    <row r="256" spans="1:28" x14ac:dyDescent="0.2">
      <c r="A256">
        <v>70</v>
      </c>
      <c r="B256">
        <v>1</v>
      </c>
      <c r="D256">
        <v>12</v>
      </c>
      <c r="E256" t="s">
        <v>212</v>
      </c>
      <c r="F256" t="s">
        <v>213</v>
      </c>
      <c r="G256">
        <v>0</v>
      </c>
      <c r="H256">
        <v>0</v>
      </c>
      <c r="I256" t="s">
        <v>214</v>
      </c>
      <c r="J256">
        <v>0</v>
      </c>
      <c r="K256">
        <v>0</v>
      </c>
      <c r="L256" t="s">
        <v>3</v>
      </c>
      <c r="M256" t="s">
        <v>3</v>
      </c>
      <c r="N256">
        <v>0</v>
      </c>
      <c r="O256">
        <v>0</v>
      </c>
      <c r="P256" t="s">
        <v>215</v>
      </c>
    </row>
    <row r="257" spans="1:50" x14ac:dyDescent="0.2">
      <c r="A257">
        <v>70</v>
      </c>
      <c r="B257">
        <v>1</v>
      </c>
      <c r="D257">
        <v>13</v>
      </c>
      <c r="E257" t="s">
        <v>216</v>
      </c>
      <c r="F257" t="s">
        <v>217</v>
      </c>
      <c r="G257">
        <v>0</v>
      </c>
      <c r="H257">
        <v>0</v>
      </c>
      <c r="I257" t="s">
        <v>218</v>
      </c>
      <c r="J257">
        <v>0</v>
      </c>
      <c r="K257">
        <v>0</v>
      </c>
      <c r="L257" t="s">
        <v>3</v>
      </c>
      <c r="M257" t="s">
        <v>3</v>
      </c>
      <c r="N257">
        <v>0</v>
      </c>
      <c r="O257">
        <v>0</v>
      </c>
      <c r="P257" t="s">
        <v>219</v>
      </c>
    </row>
    <row r="258" spans="1:50" x14ac:dyDescent="0.2">
      <c r="A258">
        <v>70</v>
      </c>
      <c r="B258">
        <v>1</v>
      </c>
      <c r="D258">
        <v>14</v>
      </c>
      <c r="E258" t="s">
        <v>220</v>
      </c>
      <c r="F258" t="s">
        <v>221</v>
      </c>
      <c r="G258">
        <v>0</v>
      </c>
      <c r="H258">
        <v>0</v>
      </c>
      <c r="I258" t="s">
        <v>3</v>
      </c>
      <c r="J258">
        <v>0</v>
      </c>
      <c r="K258">
        <v>0</v>
      </c>
      <c r="L258" t="s">
        <v>3</v>
      </c>
      <c r="M258" t="s">
        <v>3</v>
      </c>
      <c r="N258">
        <v>0</v>
      </c>
      <c r="O258">
        <v>0</v>
      </c>
      <c r="P258" t="s">
        <v>222</v>
      </c>
    </row>
    <row r="259" spans="1:50" x14ac:dyDescent="0.2">
      <c r="A259">
        <v>70</v>
      </c>
      <c r="B259">
        <v>1</v>
      </c>
      <c r="D259">
        <v>15</v>
      </c>
      <c r="E259" t="s">
        <v>223</v>
      </c>
      <c r="F259" t="s">
        <v>224</v>
      </c>
      <c r="G259">
        <v>0</v>
      </c>
      <c r="H259">
        <v>0</v>
      </c>
      <c r="I259" t="s">
        <v>3</v>
      </c>
      <c r="J259">
        <v>3</v>
      </c>
      <c r="K259">
        <v>0</v>
      </c>
      <c r="L259" t="s">
        <v>3</v>
      </c>
      <c r="M259" t="s">
        <v>3</v>
      </c>
      <c r="N259">
        <v>0</v>
      </c>
      <c r="O259">
        <v>0</v>
      </c>
      <c r="P259" t="s">
        <v>3</v>
      </c>
    </row>
    <row r="260" spans="1:50" x14ac:dyDescent="0.2">
      <c r="A260">
        <v>70</v>
      </c>
      <c r="B260">
        <v>1</v>
      </c>
      <c r="D260">
        <v>16</v>
      </c>
      <c r="E260" t="s">
        <v>225</v>
      </c>
      <c r="F260" t="s">
        <v>226</v>
      </c>
      <c r="G260">
        <v>1</v>
      </c>
      <c r="H260">
        <v>0</v>
      </c>
      <c r="I260" t="s">
        <v>3</v>
      </c>
      <c r="J260">
        <v>3</v>
      </c>
      <c r="K260">
        <v>0</v>
      </c>
      <c r="L260" t="s">
        <v>3</v>
      </c>
      <c r="M260" t="s">
        <v>3</v>
      </c>
      <c r="N260">
        <v>0</v>
      </c>
      <c r="O260">
        <v>1</v>
      </c>
      <c r="P260" t="s">
        <v>3</v>
      </c>
    </row>
    <row r="261" spans="1:50" x14ac:dyDescent="0.2">
      <c r="A261">
        <v>70</v>
      </c>
      <c r="B261">
        <v>1</v>
      </c>
      <c r="D261">
        <v>1</v>
      </c>
      <c r="E261" t="s">
        <v>227</v>
      </c>
      <c r="F261" t="s">
        <v>228</v>
      </c>
      <c r="G261">
        <v>0.9</v>
      </c>
      <c r="H261">
        <v>1</v>
      </c>
      <c r="I261" t="s">
        <v>229</v>
      </c>
      <c r="J261">
        <v>0</v>
      </c>
      <c r="K261">
        <v>0</v>
      </c>
      <c r="L261" t="s">
        <v>3</v>
      </c>
      <c r="M261" t="s">
        <v>3</v>
      </c>
      <c r="N261">
        <v>0</v>
      </c>
      <c r="O261">
        <v>0.9</v>
      </c>
      <c r="P261" t="s">
        <v>230</v>
      </c>
    </row>
    <row r="262" spans="1:50" x14ac:dyDescent="0.2">
      <c r="A262">
        <v>70</v>
      </c>
      <c r="B262">
        <v>1</v>
      </c>
      <c r="D262">
        <v>2</v>
      </c>
      <c r="E262" t="s">
        <v>231</v>
      </c>
      <c r="F262" t="s">
        <v>232</v>
      </c>
      <c r="G262">
        <v>0.85</v>
      </c>
      <c r="H262">
        <v>1</v>
      </c>
      <c r="I262" t="s">
        <v>233</v>
      </c>
      <c r="J262">
        <v>0</v>
      </c>
      <c r="K262">
        <v>0</v>
      </c>
      <c r="L262" t="s">
        <v>3</v>
      </c>
      <c r="M262" t="s">
        <v>3</v>
      </c>
      <c r="N262">
        <v>0</v>
      </c>
      <c r="O262">
        <v>0.85</v>
      </c>
      <c r="P262" t="s">
        <v>234</v>
      </c>
    </row>
    <row r="263" spans="1:50" x14ac:dyDescent="0.2">
      <c r="A263">
        <v>70</v>
      </c>
      <c r="B263">
        <v>1</v>
      </c>
      <c r="D263">
        <v>3</v>
      </c>
      <c r="E263" t="s">
        <v>235</v>
      </c>
      <c r="F263" t="s">
        <v>236</v>
      </c>
      <c r="G263">
        <v>1.03</v>
      </c>
      <c r="H263">
        <v>0</v>
      </c>
      <c r="I263" t="s">
        <v>3</v>
      </c>
      <c r="J263">
        <v>0</v>
      </c>
      <c r="K263">
        <v>0</v>
      </c>
      <c r="L263" t="s">
        <v>3</v>
      </c>
      <c r="M263" t="s">
        <v>3</v>
      </c>
      <c r="N263">
        <v>0</v>
      </c>
      <c r="O263">
        <v>1.03</v>
      </c>
      <c r="P263" t="s">
        <v>237</v>
      </c>
    </row>
    <row r="264" spans="1:50" x14ac:dyDescent="0.2">
      <c r="A264">
        <v>70</v>
      </c>
      <c r="B264">
        <v>1</v>
      </c>
      <c r="D264">
        <v>4</v>
      </c>
      <c r="E264" t="s">
        <v>238</v>
      </c>
      <c r="F264" t="s">
        <v>239</v>
      </c>
      <c r="G264">
        <v>1.1499999999999999</v>
      </c>
      <c r="H264">
        <v>0</v>
      </c>
      <c r="I264" t="s">
        <v>3</v>
      </c>
      <c r="J264">
        <v>0</v>
      </c>
      <c r="K264">
        <v>0</v>
      </c>
      <c r="L264" t="s">
        <v>3</v>
      </c>
      <c r="M264" t="s">
        <v>3</v>
      </c>
      <c r="N264">
        <v>0</v>
      </c>
      <c r="O264">
        <v>1.1499999999999999</v>
      </c>
      <c r="P264" t="s">
        <v>240</v>
      </c>
    </row>
    <row r="265" spans="1:50" x14ac:dyDescent="0.2">
      <c r="A265">
        <v>70</v>
      </c>
      <c r="B265">
        <v>1</v>
      </c>
      <c r="D265">
        <v>5</v>
      </c>
      <c r="E265" t="s">
        <v>241</v>
      </c>
      <c r="F265" t="s">
        <v>242</v>
      </c>
      <c r="G265">
        <v>7</v>
      </c>
      <c r="H265">
        <v>0</v>
      </c>
      <c r="I265" t="s">
        <v>3</v>
      </c>
      <c r="J265">
        <v>0</v>
      </c>
      <c r="K265">
        <v>0</v>
      </c>
      <c r="L265" t="s">
        <v>3</v>
      </c>
      <c r="M265" t="s">
        <v>3</v>
      </c>
      <c r="N265">
        <v>0</v>
      </c>
      <c r="O265">
        <v>7</v>
      </c>
      <c r="P265" t="s">
        <v>3</v>
      </c>
    </row>
    <row r="266" spans="1:50" x14ac:dyDescent="0.2">
      <c r="A266">
        <v>70</v>
      </c>
      <c r="B266">
        <v>1</v>
      </c>
      <c r="D266">
        <v>6</v>
      </c>
      <c r="E266" t="s">
        <v>243</v>
      </c>
      <c r="F266" t="s">
        <v>3</v>
      </c>
      <c r="G266">
        <v>2</v>
      </c>
      <c r="H266">
        <v>0</v>
      </c>
      <c r="I266" t="s">
        <v>3</v>
      </c>
      <c r="J266">
        <v>0</v>
      </c>
      <c r="K266">
        <v>0</v>
      </c>
      <c r="L266" t="s">
        <v>3</v>
      </c>
      <c r="M266" t="s">
        <v>3</v>
      </c>
      <c r="N266">
        <v>0</v>
      </c>
      <c r="O266">
        <v>2</v>
      </c>
      <c r="P266" t="s">
        <v>3</v>
      </c>
    </row>
    <row r="268" spans="1:50" x14ac:dyDescent="0.2">
      <c r="A268">
        <v>-1</v>
      </c>
    </row>
    <row r="270" spans="1:50" x14ac:dyDescent="0.2">
      <c r="A270" s="4">
        <v>75</v>
      </c>
      <c r="B270" s="4" t="s">
        <v>244</v>
      </c>
      <c r="C270" s="4">
        <v>2024</v>
      </c>
      <c r="D270" s="4">
        <v>0</v>
      </c>
      <c r="E270" s="4">
        <v>12</v>
      </c>
      <c r="F270" s="4"/>
      <c r="G270" s="4">
        <v>0</v>
      </c>
      <c r="H270" s="4">
        <v>1</v>
      </c>
      <c r="I270" s="4">
        <v>0</v>
      </c>
      <c r="J270" s="4">
        <v>3</v>
      </c>
      <c r="K270" s="4">
        <v>0</v>
      </c>
      <c r="L270" s="4">
        <v>0</v>
      </c>
      <c r="M270" s="4">
        <v>1</v>
      </c>
      <c r="N270" s="4">
        <v>64845070</v>
      </c>
      <c r="O270" s="4">
        <v>1</v>
      </c>
    </row>
    <row r="271" spans="1:50" x14ac:dyDescent="0.2">
      <c r="A271" s="6">
        <v>1</v>
      </c>
      <c r="B271" s="6" t="s">
        <v>245</v>
      </c>
      <c r="C271" s="6" t="s">
        <v>246</v>
      </c>
      <c r="D271" s="6">
        <v>2024</v>
      </c>
      <c r="E271" s="6">
        <v>12</v>
      </c>
      <c r="F271" s="6">
        <v>1</v>
      </c>
      <c r="G271" s="6">
        <v>1</v>
      </c>
      <c r="H271" s="6">
        <v>0</v>
      </c>
      <c r="I271" s="6">
        <v>2</v>
      </c>
      <c r="J271" s="6">
        <v>1</v>
      </c>
      <c r="K271" s="6">
        <v>1</v>
      </c>
      <c r="L271" s="6">
        <v>1</v>
      </c>
      <c r="M271" s="6">
        <v>1</v>
      </c>
      <c r="N271" s="6">
        <v>1</v>
      </c>
      <c r="O271" s="6">
        <v>1</v>
      </c>
      <c r="P271" s="6">
        <v>1</v>
      </c>
      <c r="Q271" s="6">
        <v>1</v>
      </c>
      <c r="R271" s="6" t="s">
        <v>3</v>
      </c>
      <c r="S271" s="6" t="s">
        <v>3</v>
      </c>
      <c r="T271" s="6" t="s">
        <v>3</v>
      </c>
      <c r="U271" s="6" t="s">
        <v>3</v>
      </c>
      <c r="V271" s="6" t="s">
        <v>3</v>
      </c>
      <c r="W271" s="6" t="s">
        <v>3</v>
      </c>
      <c r="X271" s="6" t="s">
        <v>3</v>
      </c>
      <c r="Y271" s="6" t="s">
        <v>3</v>
      </c>
      <c r="Z271" s="6" t="s">
        <v>3</v>
      </c>
      <c r="AA271" s="6" t="s">
        <v>3</v>
      </c>
      <c r="AB271" s="6"/>
      <c r="AC271" s="6"/>
      <c r="AD271" s="6"/>
      <c r="AE271" s="6"/>
      <c r="AF271" s="6"/>
      <c r="AG271" s="6"/>
      <c r="AH271" s="6"/>
      <c r="AI271" s="6"/>
      <c r="AJ271" s="6"/>
      <c r="AK271" s="6"/>
      <c r="AL271" s="6"/>
      <c r="AM271" s="6"/>
      <c r="AN271" s="6">
        <v>64845071</v>
      </c>
      <c r="AO271" s="6"/>
      <c r="AP271" s="6"/>
      <c r="AQ271" s="6"/>
      <c r="AR271" s="6"/>
      <c r="AS271" s="6"/>
      <c r="AT271" s="6"/>
      <c r="AU271" s="6"/>
      <c r="AV271" s="6"/>
      <c r="AW271" s="6"/>
      <c r="AX271" s="6"/>
    </row>
    <row r="272" spans="1:50" x14ac:dyDescent="0.2">
      <c r="A272" s="4">
        <v>75</v>
      </c>
      <c r="B272" s="4" t="s">
        <v>247</v>
      </c>
      <c r="C272" s="4">
        <v>2000</v>
      </c>
      <c r="D272" s="4">
        <v>0</v>
      </c>
      <c r="E272" s="4">
        <v>1</v>
      </c>
      <c r="F272" s="4"/>
      <c r="G272" s="4">
        <v>0</v>
      </c>
      <c r="H272" s="4">
        <v>1</v>
      </c>
      <c r="I272" s="4">
        <v>0</v>
      </c>
      <c r="J272" s="4">
        <v>1</v>
      </c>
      <c r="K272" s="4">
        <v>0</v>
      </c>
      <c r="L272" s="4">
        <v>0</v>
      </c>
      <c r="M272" s="4">
        <v>0</v>
      </c>
      <c r="N272" s="4">
        <v>64845073</v>
      </c>
      <c r="O272" s="4">
        <v>2</v>
      </c>
    </row>
    <row r="276" spans="1:5" x14ac:dyDescent="0.2">
      <c r="A276">
        <v>65</v>
      </c>
      <c r="C276">
        <v>1</v>
      </c>
      <c r="D276">
        <v>0</v>
      </c>
      <c r="E276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C5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248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70332</v>
      </c>
      <c r="M1">
        <v>10</v>
      </c>
      <c r="N1">
        <v>11</v>
      </c>
      <c r="O1">
        <v>15</v>
      </c>
      <c r="P1">
        <v>0</v>
      </c>
      <c r="Q1">
        <v>2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6</v>
      </c>
      <c r="K12" s="1">
        <v>0</v>
      </c>
      <c r="L12" s="1">
        <v>0</v>
      </c>
      <c r="M12" s="1">
        <v>11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4</v>
      </c>
      <c r="U12" s="1" t="s">
        <v>3</v>
      </c>
      <c r="V12" s="1">
        <v>9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7</v>
      </c>
      <c r="AC12" s="1" t="s">
        <v>8</v>
      </c>
      <c r="AD12" s="1" t="s">
        <v>9</v>
      </c>
      <c r="AE12" s="1" t="s">
        <v>10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11</v>
      </c>
      <c r="BI12" s="1" t="s">
        <v>12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3</v>
      </c>
      <c r="BZ12" s="1" t="s">
        <v>13</v>
      </c>
      <c r="CA12" s="1" t="s">
        <v>14</v>
      </c>
      <c r="CB12" s="1" t="s">
        <v>14</v>
      </c>
      <c r="CC12" s="1" t="s">
        <v>14</v>
      </c>
      <c r="CD12" s="1" t="s">
        <v>14</v>
      </c>
      <c r="CE12" s="1" t="s">
        <v>15</v>
      </c>
      <c r="CF12" s="1">
        <v>0</v>
      </c>
      <c r="CG12" s="1">
        <v>0</v>
      </c>
      <c r="CH12" s="1">
        <v>419766280</v>
      </c>
      <c r="CI12" s="1" t="s">
        <v>3</v>
      </c>
      <c r="CJ12" s="1" t="s">
        <v>3</v>
      </c>
      <c r="CK12" s="1">
        <v>1</v>
      </c>
      <c r="CL12" s="1"/>
      <c r="CM12" s="1"/>
      <c r="CN12" s="1"/>
      <c r="CO12" s="1"/>
      <c r="CP12" s="1"/>
      <c r="CQ12" s="1" t="s">
        <v>16</v>
      </c>
      <c r="CR12" s="1" t="s">
        <v>17</v>
      </c>
      <c r="CS12" s="1">
        <v>42794</v>
      </c>
      <c r="CT12" s="1">
        <v>421</v>
      </c>
      <c r="CU12" s="1"/>
      <c r="CV12" s="1"/>
      <c r="CW12" s="1"/>
      <c r="CX12" s="1"/>
      <c r="CY12" s="1">
        <v>0</v>
      </c>
      <c r="CZ12" s="1" t="s">
        <v>18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64845070</v>
      </c>
      <c r="E14" s="1">
        <v>64845073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1</v>
      </c>
      <c r="C16" s="7" t="s">
        <v>19</v>
      </c>
      <c r="D16" s="7" t="s">
        <v>20</v>
      </c>
      <c r="E16" s="8">
        <f>ROUND((Source!P201)/1000,2)</f>
        <v>392.48</v>
      </c>
      <c r="F16" s="8">
        <f>ROUND((Source!P202)/1000,2)</f>
        <v>0</v>
      </c>
      <c r="G16" s="8">
        <f>ROUND((Source!P193)/1000,2)</f>
        <v>0</v>
      </c>
      <c r="H16" s="8">
        <f>ROUND((Source!P203)/1000+(Source!P204)/1000,2)</f>
        <v>0</v>
      </c>
      <c r="I16" s="8">
        <f>E16+F16+G16+H16</f>
        <v>392.48</v>
      </c>
      <c r="J16" s="8">
        <f>ROUND((Source!P199+Source!P198)/1000,2)</f>
        <v>106.25</v>
      </c>
      <c r="K16" s="8">
        <v>255.41</v>
      </c>
      <c r="L16" s="8">
        <v>0</v>
      </c>
      <c r="M16" s="8">
        <v>0</v>
      </c>
      <c r="N16" s="8">
        <f>I16+L16+M16</f>
        <v>392.48</v>
      </c>
      <c r="T16" s="9">
        <f>ROUND((Source!F201)/1000,2)</f>
        <v>22.55</v>
      </c>
      <c r="U16" s="9">
        <f>ROUND((Source!F202)/1000,2)</f>
        <v>0</v>
      </c>
      <c r="V16" s="9">
        <f>ROUND((Source!F193)/1000,2)</f>
        <v>0</v>
      </c>
      <c r="W16" s="9">
        <f>ROUND((Source!F203)/1000+(Source!F204)/1000,2)</f>
        <v>0</v>
      </c>
      <c r="X16" s="9">
        <f>T16+U16+V16+W16</f>
        <v>22.55</v>
      </c>
      <c r="Y16" s="9">
        <f>ROUND((Source!F199+Source!F198)/1000,2)</f>
        <v>2.12</v>
      </c>
      <c r="Z16" s="9">
        <v>19.86</v>
      </c>
      <c r="AA16" s="9">
        <v>0</v>
      </c>
      <c r="AB16" s="9">
        <v>0</v>
      </c>
      <c r="AC16" s="9">
        <f>X16+AA16+AB16</f>
        <v>22.55</v>
      </c>
      <c r="AI16" s="7">
        <v>1</v>
      </c>
      <c r="AJ16" s="7">
        <v>-1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255414</v>
      </c>
      <c r="AU16" s="8">
        <v>0</v>
      </c>
      <c r="AV16" s="8">
        <v>0</v>
      </c>
      <c r="AW16" s="8">
        <v>0</v>
      </c>
      <c r="AX16" s="8">
        <v>0</v>
      </c>
      <c r="AY16" s="8">
        <v>230027</v>
      </c>
      <c r="AZ16" s="8">
        <v>99411</v>
      </c>
      <c r="BA16" s="8">
        <v>6026</v>
      </c>
      <c r="BB16" s="8">
        <v>392484</v>
      </c>
      <c r="BC16" s="8">
        <v>0</v>
      </c>
      <c r="BD16" s="8">
        <v>0</v>
      </c>
      <c r="BE16" s="8">
        <v>0</v>
      </c>
      <c r="BF16" s="8">
        <v>13.367559999999999</v>
      </c>
      <c r="BG16" s="8">
        <v>137.08712</v>
      </c>
      <c r="BH16" s="8">
        <v>0</v>
      </c>
      <c r="BI16" s="8">
        <v>93839</v>
      </c>
      <c r="BJ16" s="8">
        <v>43231</v>
      </c>
      <c r="BK16" s="8">
        <v>392484</v>
      </c>
      <c r="BR16" s="9">
        <v>19862.489999999998</v>
      </c>
      <c r="BS16" s="9">
        <v>0</v>
      </c>
      <c r="BT16" s="9">
        <v>0</v>
      </c>
      <c r="BU16" s="9">
        <v>0</v>
      </c>
      <c r="BV16" s="9">
        <v>0</v>
      </c>
      <c r="BW16" s="9">
        <v>18791.14</v>
      </c>
      <c r="BX16" s="9">
        <v>1951.9</v>
      </c>
      <c r="BY16" s="9">
        <v>118.3</v>
      </c>
      <c r="BZ16" s="9">
        <v>22553.75</v>
      </c>
      <c r="CA16" s="9">
        <v>0</v>
      </c>
      <c r="CB16" s="9">
        <v>0</v>
      </c>
      <c r="CC16" s="9">
        <v>0</v>
      </c>
      <c r="CD16" s="9">
        <v>13.367559999999999</v>
      </c>
      <c r="CE16" s="9">
        <v>137.08712</v>
      </c>
      <c r="CF16" s="9">
        <v>0</v>
      </c>
      <c r="CG16" s="9">
        <v>1842.48</v>
      </c>
      <c r="CH16" s="9">
        <v>848.78</v>
      </c>
      <c r="CI16" s="9">
        <v>22553.75</v>
      </c>
    </row>
    <row r="18" spans="1:29" x14ac:dyDescent="0.2">
      <c r="A18">
        <v>51</v>
      </c>
      <c r="E18">
        <v>392.48</v>
      </c>
      <c r="F18">
        <v>0</v>
      </c>
      <c r="G18">
        <v>0</v>
      </c>
      <c r="H18">
        <v>0</v>
      </c>
      <c r="I18">
        <v>392.48</v>
      </c>
      <c r="J18">
        <v>105.44</v>
      </c>
      <c r="K18">
        <v>255.41</v>
      </c>
      <c r="L18">
        <v>0</v>
      </c>
      <c r="M18">
        <v>0</v>
      </c>
      <c r="N18">
        <v>392.48</v>
      </c>
      <c r="T18">
        <v>22.55</v>
      </c>
      <c r="U18">
        <v>0</v>
      </c>
      <c r="V18">
        <v>0</v>
      </c>
      <c r="W18">
        <v>0</v>
      </c>
      <c r="X18">
        <v>22.55</v>
      </c>
      <c r="Y18">
        <v>2.0699999999999998</v>
      </c>
      <c r="Z18">
        <v>19.86</v>
      </c>
      <c r="AA18">
        <v>0</v>
      </c>
      <c r="AB18">
        <v>0</v>
      </c>
      <c r="AC18">
        <v>22.55</v>
      </c>
    </row>
    <row r="20" spans="1:29" x14ac:dyDescent="0.2">
      <c r="A20" s="5">
        <v>50</v>
      </c>
      <c r="B20" s="5">
        <v>0</v>
      </c>
      <c r="C20" s="5">
        <v>0</v>
      </c>
      <c r="D20" s="5">
        <v>1</v>
      </c>
      <c r="E20" s="5">
        <v>201</v>
      </c>
      <c r="F20" s="5">
        <v>255414</v>
      </c>
      <c r="G20" s="5" t="s">
        <v>103</v>
      </c>
      <c r="H20" s="5" t="s">
        <v>104</v>
      </c>
      <c r="I20" s="5"/>
      <c r="J20" s="5"/>
      <c r="K20" s="5">
        <v>201</v>
      </c>
      <c r="L20" s="5">
        <v>1</v>
      </c>
      <c r="M20" s="5">
        <v>3</v>
      </c>
      <c r="N20" s="5" t="s">
        <v>3</v>
      </c>
      <c r="O20" s="5">
        <v>2</v>
      </c>
      <c r="P20" s="5">
        <v>19862.489999999994</v>
      </c>
    </row>
    <row r="21" spans="1:29" x14ac:dyDescent="0.2">
      <c r="A21" s="5">
        <v>50</v>
      </c>
      <c r="B21" s="5">
        <v>0</v>
      </c>
      <c r="C21" s="5">
        <v>0</v>
      </c>
      <c r="D21" s="5">
        <v>1</v>
      </c>
      <c r="E21" s="5">
        <v>202</v>
      </c>
      <c r="F21" s="5">
        <v>0</v>
      </c>
      <c r="G21" s="5" t="s">
        <v>105</v>
      </c>
      <c r="H21" s="5" t="s">
        <v>106</v>
      </c>
      <c r="I21" s="5"/>
      <c r="J21" s="5"/>
      <c r="K21" s="5">
        <v>202</v>
      </c>
      <c r="L21" s="5">
        <v>2</v>
      </c>
      <c r="M21" s="5">
        <v>3</v>
      </c>
      <c r="N21" s="5" t="s">
        <v>3</v>
      </c>
      <c r="O21" s="5">
        <v>2</v>
      </c>
      <c r="P21" s="5">
        <v>0</v>
      </c>
    </row>
    <row r="22" spans="1:29" x14ac:dyDescent="0.2">
      <c r="A22" s="5">
        <v>50</v>
      </c>
      <c r="B22" s="5">
        <v>0</v>
      </c>
      <c r="C22" s="5">
        <v>0</v>
      </c>
      <c r="D22" s="5">
        <v>1</v>
      </c>
      <c r="E22" s="5">
        <v>222</v>
      </c>
      <c r="F22" s="5">
        <v>0</v>
      </c>
      <c r="G22" s="5" t="s">
        <v>107</v>
      </c>
      <c r="H22" s="5" t="s">
        <v>108</v>
      </c>
      <c r="I22" s="5"/>
      <c r="J22" s="5"/>
      <c r="K22" s="5">
        <v>222</v>
      </c>
      <c r="L22" s="5">
        <v>3</v>
      </c>
      <c r="M22" s="5">
        <v>3</v>
      </c>
      <c r="N22" s="5" t="s">
        <v>3</v>
      </c>
      <c r="O22" s="5">
        <v>2</v>
      </c>
      <c r="P22" s="5">
        <v>0</v>
      </c>
    </row>
    <row r="23" spans="1:29" x14ac:dyDescent="0.2">
      <c r="A23" s="5">
        <v>50</v>
      </c>
      <c r="B23" s="5">
        <v>0</v>
      </c>
      <c r="C23" s="5">
        <v>0</v>
      </c>
      <c r="D23" s="5">
        <v>1</v>
      </c>
      <c r="E23" s="5">
        <v>225</v>
      </c>
      <c r="F23" s="5">
        <v>0</v>
      </c>
      <c r="G23" s="5" t="s">
        <v>109</v>
      </c>
      <c r="H23" s="5" t="s">
        <v>110</v>
      </c>
      <c r="I23" s="5"/>
      <c r="J23" s="5"/>
      <c r="K23" s="5">
        <v>225</v>
      </c>
      <c r="L23" s="5">
        <v>4</v>
      </c>
      <c r="M23" s="5">
        <v>3</v>
      </c>
      <c r="N23" s="5" t="s">
        <v>3</v>
      </c>
      <c r="O23" s="5">
        <v>2</v>
      </c>
      <c r="P23" s="5">
        <v>0</v>
      </c>
    </row>
    <row r="24" spans="1:29" x14ac:dyDescent="0.2">
      <c r="A24" s="5">
        <v>50</v>
      </c>
      <c r="B24" s="5">
        <v>0</v>
      </c>
      <c r="C24" s="5">
        <v>0</v>
      </c>
      <c r="D24" s="5">
        <v>1</v>
      </c>
      <c r="E24" s="5">
        <v>226</v>
      </c>
      <c r="F24" s="5">
        <v>0</v>
      </c>
      <c r="G24" s="5" t="s">
        <v>111</v>
      </c>
      <c r="H24" s="5" t="s">
        <v>112</v>
      </c>
      <c r="I24" s="5"/>
      <c r="J24" s="5"/>
      <c r="K24" s="5">
        <v>226</v>
      </c>
      <c r="L24" s="5">
        <v>5</v>
      </c>
      <c r="M24" s="5">
        <v>3</v>
      </c>
      <c r="N24" s="5" t="s">
        <v>3</v>
      </c>
      <c r="O24" s="5">
        <v>2</v>
      </c>
      <c r="P24" s="5">
        <v>0</v>
      </c>
    </row>
    <row r="25" spans="1:29" x14ac:dyDescent="0.2">
      <c r="A25" s="5">
        <v>50</v>
      </c>
      <c r="B25" s="5">
        <v>0</v>
      </c>
      <c r="C25" s="5">
        <v>0</v>
      </c>
      <c r="D25" s="5">
        <v>1</v>
      </c>
      <c r="E25" s="5">
        <v>227</v>
      </c>
      <c r="F25" s="5">
        <v>0</v>
      </c>
      <c r="G25" s="5" t="s">
        <v>113</v>
      </c>
      <c r="H25" s="5" t="s">
        <v>114</v>
      </c>
      <c r="I25" s="5"/>
      <c r="J25" s="5"/>
      <c r="K25" s="5">
        <v>227</v>
      </c>
      <c r="L25" s="5">
        <v>6</v>
      </c>
      <c r="M25" s="5">
        <v>3</v>
      </c>
      <c r="N25" s="5" t="s">
        <v>3</v>
      </c>
      <c r="O25" s="5">
        <v>2</v>
      </c>
      <c r="P25" s="5">
        <v>0</v>
      </c>
    </row>
    <row r="26" spans="1:29" x14ac:dyDescent="0.2">
      <c r="A26" s="5">
        <v>50</v>
      </c>
      <c r="B26" s="5">
        <v>0</v>
      </c>
      <c r="C26" s="5">
        <v>0</v>
      </c>
      <c r="D26" s="5">
        <v>1</v>
      </c>
      <c r="E26" s="5">
        <v>228</v>
      </c>
      <c r="F26" s="5">
        <v>0</v>
      </c>
      <c r="G26" s="5" t="s">
        <v>115</v>
      </c>
      <c r="H26" s="5" t="s">
        <v>116</v>
      </c>
      <c r="I26" s="5"/>
      <c r="J26" s="5"/>
      <c r="K26" s="5">
        <v>228</v>
      </c>
      <c r="L26" s="5">
        <v>7</v>
      </c>
      <c r="M26" s="5">
        <v>3</v>
      </c>
      <c r="N26" s="5" t="s">
        <v>3</v>
      </c>
      <c r="O26" s="5">
        <v>2</v>
      </c>
      <c r="P26" s="5">
        <v>0</v>
      </c>
    </row>
    <row r="27" spans="1:29" x14ac:dyDescent="0.2">
      <c r="A27" s="5">
        <v>50</v>
      </c>
      <c r="B27" s="5">
        <v>0</v>
      </c>
      <c r="C27" s="5">
        <v>0</v>
      </c>
      <c r="D27" s="5">
        <v>1</v>
      </c>
      <c r="E27" s="5">
        <v>216</v>
      </c>
      <c r="F27" s="5">
        <v>0</v>
      </c>
      <c r="G27" s="5" t="s">
        <v>117</v>
      </c>
      <c r="H27" s="5" t="s">
        <v>118</v>
      </c>
      <c r="I27" s="5"/>
      <c r="J27" s="5"/>
      <c r="K27" s="5">
        <v>216</v>
      </c>
      <c r="L27" s="5">
        <v>8</v>
      </c>
      <c r="M27" s="5">
        <v>3</v>
      </c>
      <c r="N27" s="5" t="s">
        <v>3</v>
      </c>
      <c r="O27" s="5">
        <v>2</v>
      </c>
      <c r="P27" s="5">
        <v>0</v>
      </c>
    </row>
    <row r="28" spans="1:29" x14ac:dyDescent="0.2">
      <c r="A28" s="5">
        <v>50</v>
      </c>
      <c r="B28" s="5">
        <v>0</v>
      </c>
      <c r="C28" s="5">
        <v>0</v>
      </c>
      <c r="D28" s="5">
        <v>1</v>
      </c>
      <c r="E28" s="5">
        <v>223</v>
      </c>
      <c r="F28" s="5">
        <v>0</v>
      </c>
      <c r="G28" s="5" t="s">
        <v>119</v>
      </c>
      <c r="H28" s="5" t="s">
        <v>120</v>
      </c>
      <c r="I28" s="5"/>
      <c r="J28" s="5"/>
      <c r="K28" s="5">
        <v>223</v>
      </c>
      <c r="L28" s="5">
        <v>9</v>
      </c>
      <c r="M28" s="5">
        <v>3</v>
      </c>
      <c r="N28" s="5" t="s">
        <v>3</v>
      </c>
      <c r="O28" s="5">
        <v>2</v>
      </c>
      <c r="P28" s="5">
        <v>0</v>
      </c>
    </row>
    <row r="29" spans="1:29" x14ac:dyDescent="0.2">
      <c r="A29" s="5">
        <v>50</v>
      </c>
      <c r="B29" s="5">
        <v>0</v>
      </c>
      <c r="C29" s="5">
        <v>0</v>
      </c>
      <c r="D29" s="5">
        <v>1</v>
      </c>
      <c r="E29" s="5">
        <v>229</v>
      </c>
      <c r="F29" s="5">
        <v>0</v>
      </c>
      <c r="G29" s="5" t="s">
        <v>121</v>
      </c>
      <c r="H29" s="5" t="s">
        <v>122</v>
      </c>
      <c r="I29" s="5"/>
      <c r="J29" s="5"/>
      <c r="K29" s="5">
        <v>229</v>
      </c>
      <c r="L29" s="5">
        <v>10</v>
      </c>
      <c r="M29" s="5">
        <v>3</v>
      </c>
      <c r="N29" s="5" t="s">
        <v>3</v>
      </c>
      <c r="O29" s="5">
        <v>2</v>
      </c>
      <c r="P29" s="5">
        <v>0</v>
      </c>
    </row>
    <row r="30" spans="1:29" x14ac:dyDescent="0.2">
      <c r="A30" s="5">
        <v>50</v>
      </c>
      <c r="B30" s="5">
        <v>0</v>
      </c>
      <c r="C30" s="5">
        <v>0</v>
      </c>
      <c r="D30" s="5">
        <v>1</v>
      </c>
      <c r="E30" s="5">
        <v>203</v>
      </c>
      <c r="F30" s="5">
        <v>230027</v>
      </c>
      <c r="G30" s="5" t="s">
        <v>123</v>
      </c>
      <c r="H30" s="5" t="s">
        <v>124</v>
      </c>
      <c r="I30" s="5"/>
      <c r="J30" s="5"/>
      <c r="K30" s="5">
        <v>203</v>
      </c>
      <c r="L30" s="5">
        <v>11</v>
      </c>
      <c r="M30" s="5">
        <v>3</v>
      </c>
      <c r="N30" s="5" t="s">
        <v>3</v>
      </c>
      <c r="O30" s="5">
        <v>2</v>
      </c>
      <c r="P30" s="5">
        <v>18791.139999999996</v>
      </c>
    </row>
    <row r="31" spans="1:29" x14ac:dyDescent="0.2">
      <c r="A31" s="5">
        <v>50</v>
      </c>
      <c r="B31" s="5">
        <v>0</v>
      </c>
      <c r="C31" s="5">
        <v>0</v>
      </c>
      <c r="D31" s="5">
        <v>1</v>
      </c>
      <c r="E31" s="5">
        <v>231</v>
      </c>
      <c r="F31" s="5">
        <v>0</v>
      </c>
      <c r="G31" s="5" t="s">
        <v>125</v>
      </c>
      <c r="H31" s="5" t="s">
        <v>126</v>
      </c>
      <c r="I31" s="5"/>
      <c r="J31" s="5"/>
      <c r="K31" s="5">
        <v>231</v>
      </c>
      <c r="L31" s="5">
        <v>12</v>
      </c>
      <c r="M31" s="5">
        <v>3</v>
      </c>
      <c r="N31" s="5" t="s">
        <v>3</v>
      </c>
      <c r="O31" s="5">
        <v>2</v>
      </c>
      <c r="P31" s="5">
        <v>0</v>
      </c>
    </row>
    <row r="32" spans="1:29" x14ac:dyDescent="0.2">
      <c r="A32" s="5">
        <v>50</v>
      </c>
      <c r="B32" s="5">
        <v>0</v>
      </c>
      <c r="C32" s="5">
        <v>0</v>
      </c>
      <c r="D32" s="5">
        <v>1</v>
      </c>
      <c r="E32" s="5">
        <v>204</v>
      </c>
      <c r="F32" s="5">
        <v>99411</v>
      </c>
      <c r="G32" s="5" t="s">
        <v>127</v>
      </c>
      <c r="H32" s="5" t="s">
        <v>128</v>
      </c>
      <c r="I32" s="5"/>
      <c r="J32" s="5"/>
      <c r="K32" s="5">
        <v>204</v>
      </c>
      <c r="L32" s="5">
        <v>13</v>
      </c>
      <c r="M32" s="5">
        <v>3</v>
      </c>
      <c r="N32" s="5" t="s">
        <v>3</v>
      </c>
      <c r="O32" s="5">
        <v>2</v>
      </c>
      <c r="P32" s="5">
        <v>1951.8999999999999</v>
      </c>
    </row>
    <row r="33" spans="1:16" x14ac:dyDescent="0.2">
      <c r="A33" s="5">
        <v>50</v>
      </c>
      <c r="B33" s="5">
        <v>0</v>
      </c>
      <c r="C33" s="5">
        <v>0</v>
      </c>
      <c r="D33" s="5">
        <v>1</v>
      </c>
      <c r="E33" s="5">
        <v>205</v>
      </c>
      <c r="F33" s="5">
        <v>6026</v>
      </c>
      <c r="G33" s="5" t="s">
        <v>129</v>
      </c>
      <c r="H33" s="5" t="s">
        <v>130</v>
      </c>
      <c r="I33" s="5"/>
      <c r="J33" s="5"/>
      <c r="K33" s="5">
        <v>205</v>
      </c>
      <c r="L33" s="5">
        <v>14</v>
      </c>
      <c r="M33" s="5">
        <v>3</v>
      </c>
      <c r="N33" s="5" t="s">
        <v>3</v>
      </c>
      <c r="O33" s="5">
        <v>2</v>
      </c>
      <c r="P33" s="5">
        <v>118.29999999999998</v>
      </c>
    </row>
    <row r="34" spans="1:16" x14ac:dyDescent="0.2">
      <c r="A34" s="5">
        <v>50</v>
      </c>
      <c r="B34" s="5">
        <v>0</v>
      </c>
      <c r="C34" s="5">
        <v>0</v>
      </c>
      <c r="D34" s="5">
        <v>1</v>
      </c>
      <c r="E34" s="5">
        <v>232</v>
      </c>
      <c r="F34" s="5">
        <v>0</v>
      </c>
      <c r="G34" s="5" t="s">
        <v>131</v>
      </c>
      <c r="H34" s="5" t="s">
        <v>132</v>
      </c>
      <c r="I34" s="5"/>
      <c r="J34" s="5"/>
      <c r="K34" s="5">
        <v>232</v>
      </c>
      <c r="L34" s="5">
        <v>15</v>
      </c>
      <c r="M34" s="5">
        <v>3</v>
      </c>
      <c r="N34" s="5" t="s">
        <v>3</v>
      </c>
      <c r="O34" s="5">
        <v>2</v>
      </c>
      <c r="P34" s="5">
        <v>0</v>
      </c>
    </row>
    <row r="35" spans="1:16" x14ac:dyDescent="0.2">
      <c r="A35" s="5">
        <v>50</v>
      </c>
      <c r="B35" s="5">
        <v>0</v>
      </c>
      <c r="C35" s="5">
        <v>0</v>
      </c>
      <c r="D35" s="5">
        <v>1</v>
      </c>
      <c r="E35" s="5">
        <v>214</v>
      </c>
      <c r="F35" s="5">
        <v>392484</v>
      </c>
      <c r="G35" s="5" t="s">
        <v>133</v>
      </c>
      <c r="H35" s="5" t="s">
        <v>134</v>
      </c>
      <c r="I35" s="5"/>
      <c r="J35" s="5"/>
      <c r="K35" s="5">
        <v>214</v>
      </c>
      <c r="L35" s="5">
        <v>16</v>
      </c>
      <c r="M35" s="5">
        <v>3</v>
      </c>
      <c r="N35" s="5" t="s">
        <v>3</v>
      </c>
      <c r="O35" s="5">
        <v>2</v>
      </c>
      <c r="P35" s="5">
        <v>22553.75</v>
      </c>
    </row>
    <row r="36" spans="1:16" x14ac:dyDescent="0.2">
      <c r="A36" s="5">
        <v>50</v>
      </c>
      <c r="B36" s="5">
        <v>0</v>
      </c>
      <c r="C36" s="5">
        <v>0</v>
      </c>
      <c r="D36" s="5">
        <v>1</v>
      </c>
      <c r="E36" s="5">
        <v>215</v>
      </c>
      <c r="F36" s="5">
        <v>0</v>
      </c>
      <c r="G36" s="5" t="s">
        <v>135</v>
      </c>
      <c r="H36" s="5" t="s">
        <v>136</v>
      </c>
      <c r="I36" s="5"/>
      <c r="J36" s="5"/>
      <c r="K36" s="5">
        <v>215</v>
      </c>
      <c r="L36" s="5">
        <v>17</v>
      </c>
      <c r="M36" s="5">
        <v>3</v>
      </c>
      <c r="N36" s="5" t="s">
        <v>3</v>
      </c>
      <c r="O36" s="5">
        <v>2</v>
      </c>
      <c r="P36" s="5">
        <v>0</v>
      </c>
    </row>
    <row r="37" spans="1:16" x14ac:dyDescent="0.2">
      <c r="A37" s="5">
        <v>50</v>
      </c>
      <c r="B37" s="5">
        <v>0</v>
      </c>
      <c r="C37" s="5">
        <v>0</v>
      </c>
      <c r="D37" s="5">
        <v>1</v>
      </c>
      <c r="E37" s="5">
        <v>217</v>
      </c>
      <c r="F37" s="5">
        <v>0</v>
      </c>
      <c r="G37" s="5" t="s">
        <v>137</v>
      </c>
      <c r="H37" s="5" t="s">
        <v>138</v>
      </c>
      <c r="I37" s="5"/>
      <c r="J37" s="5"/>
      <c r="K37" s="5">
        <v>217</v>
      </c>
      <c r="L37" s="5">
        <v>18</v>
      </c>
      <c r="M37" s="5">
        <v>3</v>
      </c>
      <c r="N37" s="5" t="s">
        <v>3</v>
      </c>
      <c r="O37" s="5">
        <v>2</v>
      </c>
      <c r="P37" s="5">
        <v>0</v>
      </c>
    </row>
    <row r="38" spans="1:16" x14ac:dyDescent="0.2">
      <c r="A38" s="5">
        <v>50</v>
      </c>
      <c r="B38" s="5">
        <v>0</v>
      </c>
      <c r="C38" s="5">
        <v>0</v>
      </c>
      <c r="D38" s="5">
        <v>1</v>
      </c>
      <c r="E38" s="5">
        <v>230</v>
      </c>
      <c r="F38" s="5">
        <v>0</v>
      </c>
      <c r="G38" s="5" t="s">
        <v>139</v>
      </c>
      <c r="H38" s="5" t="s">
        <v>140</v>
      </c>
      <c r="I38" s="5"/>
      <c r="J38" s="5"/>
      <c r="K38" s="5">
        <v>230</v>
      </c>
      <c r="L38" s="5">
        <v>19</v>
      </c>
      <c r="M38" s="5">
        <v>3</v>
      </c>
      <c r="N38" s="5" t="s">
        <v>3</v>
      </c>
      <c r="O38" s="5">
        <v>2</v>
      </c>
      <c r="P38" s="5">
        <v>0</v>
      </c>
    </row>
    <row r="39" spans="1:16" x14ac:dyDescent="0.2">
      <c r="A39" s="5">
        <v>50</v>
      </c>
      <c r="B39" s="5">
        <v>0</v>
      </c>
      <c r="C39" s="5">
        <v>0</v>
      </c>
      <c r="D39" s="5">
        <v>1</v>
      </c>
      <c r="E39" s="5">
        <v>206</v>
      </c>
      <c r="F39" s="5">
        <v>0</v>
      </c>
      <c r="G39" s="5" t="s">
        <v>141</v>
      </c>
      <c r="H39" s="5" t="s">
        <v>142</v>
      </c>
      <c r="I39" s="5"/>
      <c r="J39" s="5"/>
      <c r="K39" s="5">
        <v>206</v>
      </c>
      <c r="L39" s="5">
        <v>20</v>
      </c>
      <c r="M39" s="5">
        <v>3</v>
      </c>
      <c r="N39" s="5" t="s">
        <v>3</v>
      </c>
      <c r="O39" s="5">
        <v>2</v>
      </c>
      <c r="P39" s="5">
        <v>0</v>
      </c>
    </row>
    <row r="40" spans="1:16" x14ac:dyDescent="0.2">
      <c r="A40" s="5">
        <v>50</v>
      </c>
      <c r="B40" s="5">
        <v>0</v>
      </c>
      <c r="C40" s="5">
        <v>0</v>
      </c>
      <c r="D40" s="5">
        <v>1</v>
      </c>
      <c r="E40" s="5">
        <v>207</v>
      </c>
      <c r="F40" s="5">
        <v>13.367559999999999</v>
      </c>
      <c r="G40" s="5" t="s">
        <v>143</v>
      </c>
      <c r="H40" s="5" t="s">
        <v>144</v>
      </c>
      <c r="I40" s="5"/>
      <c r="J40" s="5"/>
      <c r="K40" s="5">
        <v>207</v>
      </c>
      <c r="L40" s="5">
        <v>21</v>
      </c>
      <c r="M40" s="5">
        <v>3</v>
      </c>
      <c r="N40" s="5" t="s">
        <v>3</v>
      </c>
      <c r="O40" s="5">
        <v>-1</v>
      </c>
      <c r="P40" s="5">
        <v>13.367559999999999</v>
      </c>
    </row>
    <row r="41" spans="1:16" x14ac:dyDescent="0.2">
      <c r="A41" s="5">
        <v>50</v>
      </c>
      <c r="B41" s="5">
        <v>0</v>
      </c>
      <c r="C41" s="5">
        <v>0</v>
      </c>
      <c r="D41" s="5">
        <v>1</v>
      </c>
      <c r="E41" s="5">
        <v>208</v>
      </c>
      <c r="F41" s="5">
        <v>137.08712</v>
      </c>
      <c r="G41" s="5" t="s">
        <v>145</v>
      </c>
      <c r="H41" s="5" t="s">
        <v>146</v>
      </c>
      <c r="I41" s="5"/>
      <c r="J41" s="5"/>
      <c r="K41" s="5">
        <v>208</v>
      </c>
      <c r="L41" s="5">
        <v>22</v>
      </c>
      <c r="M41" s="5">
        <v>3</v>
      </c>
      <c r="N41" s="5" t="s">
        <v>3</v>
      </c>
      <c r="O41" s="5">
        <v>-1</v>
      </c>
      <c r="P41" s="5">
        <v>137.08712</v>
      </c>
    </row>
    <row r="42" spans="1:16" x14ac:dyDescent="0.2">
      <c r="A42" s="5">
        <v>50</v>
      </c>
      <c r="B42" s="5">
        <v>0</v>
      </c>
      <c r="C42" s="5">
        <v>0</v>
      </c>
      <c r="D42" s="5">
        <v>1</v>
      </c>
      <c r="E42" s="5">
        <v>209</v>
      </c>
      <c r="F42" s="5">
        <v>0</v>
      </c>
      <c r="G42" s="5" t="s">
        <v>147</v>
      </c>
      <c r="H42" s="5" t="s">
        <v>148</v>
      </c>
      <c r="I42" s="5"/>
      <c r="J42" s="5"/>
      <c r="K42" s="5">
        <v>209</v>
      </c>
      <c r="L42" s="5">
        <v>23</v>
      </c>
      <c r="M42" s="5">
        <v>3</v>
      </c>
      <c r="N42" s="5" t="s">
        <v>3</v>
      </c>
      <c r="O42" s="5">
        <v>2</v>
      </c>
      <c r="P42" s="5">
        <v>0</v>
      </c>
    </row>
    <row r="43" spans="1:16" x14ac:dyDescent="0.2">
      <c r="A43" s="5">
        <v>50</v>
      </c>
      <c r="B43" s="5">
        <v>0</v>
      </c>
      <c r="C43" s="5">
        <v>0</v>
      </c>
      <c r="D43" s="5">
        <v>1</v>
      </c>
      <c r="E43" s="5">
        <v>233</v>
      </c>
      <c r="F43" s="5">
        <v>19361</v>
      </c>
      <c r="G43" s="5" t="s">
        <v>149</v>
      </c>
      <c r="H43" s="5" t="s">
        <v>150</v>
      </c>
      <c r="I43" s="5"/>
      <c r="J43" s="5"/>
      <c r="K43" s="5">
        <v>233</v>
      </c>
      <c r="L43" s="5">
        <v>24</v>
      </c>
      <c r="M43" s="5">
        <v>3</v>
      </c>
      <c r="N43" s="5" t="s">
        <v>3</v>
      </c>
      <c r="O43" s="5">
        <v>2</v>
      </c>
      <c r="P43" s="5">
        <v>953.05</v>
      </c>
    </row>
    <row r="44" spans="1:16" x14ac:dyDescent="0.2">
      <c r="A44" s="5">
        <v>50</v>
      </c>
      <c r="B44" s="5">
        <v>0</v>
      </c>
      <c r="C44" s="5">
        <v>0</v>
      </c>
      <c r="D44" s="5">
        <v>1</v>
      </c>
      <c r="E44" s="5">
        <v>210</v>
      </c>
      <c r="F44" s="5">
        <v>93839</v>
      </c>
      <c r="G44" s="5" t="s">
        <v>151</v>
      </c>
      <c r="H44" s="5" t="s">
        <v>152</v>
      </c>
      <c r="I44" s="5"/>
      <c r="J44" s="5"/>
      <c r="K44" s="5">
        <v>210</v>
      </c>
      <c r="L44" s="5">
        <v>25</v>
      </c>
      <c r="M44" s="5">
        <v>3</v>
      </c>
      <c r="N44" s="5" t="s">
        <v>3</v>
      </c>
      <c r="O44" s="5">
        <v>2</v>
      </c>
      <c r="P44" s="5">
        <v>1842.48</v>
      </c>
    </row>
    <row r="45" spans="1:16" x14ac:dyDescent="0.2">
      <c r="A45" s="5">
        <v>50</v>
      </c>
      <c r="B45" s="5">
        <v>0</v>
      </c>
      <c r="C45" s="5">
        <v>0</v>
      </c>
      <c r="D45" s="5">
        <v>1</v>
      </c>
      <c r="E45" s="5">
        <v>211</v>
      </c>
      <c r="F45" s="5">
        <v>43231</v>
      </c>
      <c r="G45" s="5" t="s">
        <v>153</v>
      </c>
      <c r="H45" s="5" t="s">
        <v>154</v>
      </c>
      <c r="I45" s="5"/>
      <c r="J45" s="5"/>
      <c r="K45" s="5">
        <v>211</v>
      </c>
      <c r="L45" s="5">
        <v>26</v>
      </c>
      <c r="M45" s="5">
        <v>3</v>
      </c>
      <c r="N45" s="5" t="s">
        <v>3</v>
      </c>
      <c r="O45" s="5">
        <v>2</v>
      </c>
      <c r="P45" s="5">
        <v>848.78</v>
      </c>
    </row>
    <row r="46" spans="1:16" x14ac:dyDescent="0.2">
      <c r="A46" s="5">
        <v>50</v>
      </c>
      <c r="B46" s="5">
        <v>0</v>
      </c>
      <c r="C46" s="5">
        <v>0</v>
      </c>
      <c r="D46" s="5">
        <v>1</v>
      </c>
      <c r="E46" s="5">
        <v>224</v>
      </c>
      <c r="F46" s="5">
        <v>392484</v>
      </c>
      <c r="G46" s="5" t="s">
        <v>155</v>
      </c>
      <c r="H46" s="5" t="s">
        <v>156</v>
      </c>
      <c r="I46" s="5"/>
      <c r="J46" s="5"/>
      <c r="K46" s="5">
        <v>224</v>
      </c>
      <c r="L46" s="5">
        <v>27</v>
      </c>
      <c r="M46" s="5">
        <v>3</v>
      </c>
      <c r="N46" s="5" t="s">
        <v>3</v>
      </c>
      <c r="O46" s="5">
        <v>2</v>
      </c>
      <c r="P46" s="5">
        <v>22553.75</v>
      </c>
    </row>
    <row r="48" spans="1:16" x14ac:dyDescent="0.2">
      <c r="A48">
        <v>-1</v>
      </c>
    </row>
    <row r="51" spans="1:50" x14ac:dyDescent="0.2">
      <c r="A51" s="4">
        <v>75</v>
      </c>
      <c r="B51" s="4" t="s">
        <v>244</v>
      </c>
      <c r="C51" s="4">
        <v>2024</v>
      </c>
      <c r="D51" s="4">
        <v>0</v>
      </c>
      <c r="E51" s="4">
        <v>12</v>
      </c>
      <c r="F51" s="4"/>
      <c r="G51" s="4">
        <v>0</v>
      </c>
      <c r="H51" s="4">
        <v>1</v>
      </c>
      <c r="I51" s="4">
        <v>0</v>
      </c>
      <c r="J51" s="4">
        <v>3</v>
      </c>
      <c r="K51" s="4">
        <v>0</v>
      </c>
      <c r="L51" s="4">
        <v>0</v>
      </c>
      <c r="M51" s="4">
        <v>1</v>
      </c>
      <c r="N51" s="4">
        <v>64845070</v>
      </c>
      <c r="O51" s="4">
        <v>1</v>
      </c>
    </row>
    <row r="52" spans="1:50" x14ac:dyDescent="0.2">
      <c r="A52" s="6">
        <v>1</v>
      </c>
      <c r="B52" s="6" t="s">
        <v>245</v>
      </c>
      <c r="C52" s="6" t="s">
        <v>246</v>
      </c>
      <c r="D52" s="6">
        <v>2024</v>
      </c>
      <c r="E52" s="6">
        <v>12</v>
      </c>
      <c r="F52" s="6">
        <v>1</v>
      </c>
      <c r="G52" s="6">
        <v>1</v>
      </c>
      <c r="H52" s="6">
        <v>0</v>
      </c>
      <c r="I52" s="6">
        <v>2</v>
      </c>
      <c r="J52" s="6">
        <v>1</v>
      </c>
      <c r="K52" s="6">
        <v>1</v>
      </c>
      <c r="L52" s="6">
        <v>1</v>
      </c>
      <c r="M52" s="6">
        <v>1</v>
      </c>
      <c r="N52" s="6">
        <v>1</v>
      </c>
      <c r="O52" s="6">
        <v>1</v>
      </c>
      <c r="P52" s="6">
        <v>1</v>
      </c>
      <c r="Q52" s="6">
        <v>1</v>
      </c>
      <c r="R52" s="6" t="s">
        <v>3</v>
      </c>
      <c r="S52" s="6" t="s">
        <v>3</v>
      </c>
      <c r="T52" s="6" t="s">
        <v>3</v>
      </c>
      <c r="U52" s="6" t="s">
        <v>3</v>
      </c>
      <c r="V52" s="6" t="s">
        <v>3</v>
      </c>
      <c r="W52" s="6" t="s">
        <v>3</v>
      </c>
      <c r="X52" s="6" t="s">
        <v>3</v>
      </c>
      <c r="Y52" s="6" t="s">
        <v>3</v>
      </c>
      <c r="Z52" s="6" t="s">
        <v>3</v>
      </c>
      <c r="AA52" s="6" t="s">
        <v>3</v>
      </c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>
        <v>64845071</v>
      </c>
      <c r="AO52" s="6"/>
      <c r="AP52" s="6"/>
      <c r="AQ52" s="6"/>
      <c r="AR52" s="6"/>
      <c r="AS52" s="6"/>
      <c r="AT52" s="6"/>
      <c r="AU52" s="6"/>
      <c r="AV52" s="6"/>
      <c r="AW52" s="6"/>
      <c r="AX52" s="6"/>
    </row>
    <row r="53" spans="1:50" x14ac:dyDescent="0.2">
      <c r="A53" s="4">
        <v>75</v>
      </c>
      <c r="B53" s="4" t="s">
        <v>247</v>
      </c>
      <c r="C53" s="4">
        <v>2000</v>
      </c>
      <c r="D53" s="4">
        <v>0</v>
      </c>
      <c r="E53" s="4">
        <v>1</v>
      </c>
      <c r="F53" s="4"/>
      <c r="G53" s="4">
        <v>0</v>
      </c>
      <c r="H53" s="4">
        <v>1</v>
      </c>
      <c r="I53" s="4">
        <v>0</v>
      </c>
      <c r="J53" s="4">
        <v>1</v>
      </c>
      <c r="K53" s="4">
        <v>0</v>
      </c>
      <c r="L53" s="4">
        <v>0</v>
      </c>
      <c r="M53" s="4">
        <v>0</v>
      </c>
      <c r="N53" s="4">
        <v>64845073</v>
      </c>
      <c r="O53" s="4">
        <v>2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O116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ROW(Source!A28)</f>
        <v>28</v>
      </c>
      <c r="B1">
        <v>64845073</v>
      </c>
      <c r="C1">
        <v>64845310</v>
      </c>
      <c r="D1">
        <v>18407546</v>
      </c>
      <c r="E1">
        <v>1</v>
      </c>
      <c r="F1">
        <v>1</v>
      </c>
      <c r="G1">
        <v>1</v>
      </c>
      <c r="H1">
        <v>1</v>
      </c>
      <c r="I1" t="s">
        <v>249</v>
      </c>
      <c r="J1" t="s">
        <v>3</v>
      </c>
      <c r="K1" t="s">
        <v>250</v>
      </c>
      <c r="L1">
        <v>1369</v>
      </c>
      <c r="N1">
        <v>1013</v>
      </c>
      <c r="O1" t="s">
        <v>251</v>
      </c>
      <c r="P1" t="s">
        <v>251</v>
      </c>
      <c r="Q1">
        <v>1</v>
      </c>
      <c r="W1">
        <v>0</v>
      </c>
      <c r="X1">
        <v>1709986911</v>
      </c>
      <c r="Y1">
        <f t="shared" ref="Y1:Y32" si="0">(AT1*ROUND((0.2+1),7))</f>
        <v>6.2519999999999998</v>
      </c>
      <c r="AA1">
        <v>0</v>
      </c>
      <c r="AB1">
        <v>0</v>
      </c>
      <c r="AC1">
        <v>0</v>
      </c>
      <c r="AD1">
        <v>9.4</v>
      </c>
      <c r="AE1">
        <v>0</v>
      </c>
      <c r="AF1">
        <v>0</v>
      </c>
      <c r="AG1">
        <v>0</v>
      </c>
      <c r="AH1">
        <v>9.4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5.21</v>
      </c>
      <c r="AU1" t="s">
        <v>27</v>
      </c>
      <c r="AV1">
        <v>1</v>
      </c>
      <c r="AW1">
        <v>2</v>
      </c>
      <c r="AX1">
        <v>64845313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ROUND(AT1*Source!I28*AH1*AL1,0)</f>
        <v>48</v>
      </c>
      <c r="CV1">
        <f>ROUND(Y1*Source!I28,7)</f>
        <v>6.1269600000000004</v>
      </c>
      <c r="CW1">
        <v>0</v>
      </c>
      <c r="CX1">
        <f>ROUND(Y1*Source!I28,7)</f>
        <v>6.1269600000000004</v>
      </c>
      <c r="CY1">
        <f>AD1</f>
        <v>9.4</v>
      </c>
      <c r="CZ1">
        <f>AH1</f>
        <v>9.4</v>
      </c>
      <c r="DA1">
        <f>AL1</f>
        <v>1</v>
      </c>
      <c r="DB1">
        <f t="shared" ref="DB1:DB32" si="1">ROUND((ROUND(AT1*CZ1,2)*ROUND((0.2+1),7)),2)</f>
        <v>58.76</v>
      </c>
      <c r="DC1">
        <f t="shared" ref="DC1:DC32" si="2">ROUND((ROUND(AT1*AG1,2)*ROUND((0.2+1),7)),2)</f>
        <v>0</v>
      </c>
      <c r="DD1" t="s">
        <v>3</v>
      </c>
      <c r="DE1" t="s">
        <v>3</v>
      </c>
      <c r="DF1">
        <f>ROUND(ROUND(AE1,2)*CX1,2)</f>
        <v>0</v>
      </c>
      <c r="DG1">
        <f>ROUND(ROUND(AF1,2)*CX1,2)</f>
        <v>0</v>
      </c>
      <c r="DH1">
        <f>ROUND(ROUND(AG1,2)*CX1,2)</f>
        <v>0</v>
      </c>
      <c r="DI1">
        <f>ROUND(ROUND(AH1,2)*CX1,2)</f>
        <v>57.59</v>
      </c>
      <c r="DJ1">
        <f>DI1</f>
        <v>57.59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ROW(Source!A28)</f>
        <v>28</v>
      </c>
      <c r="B2">
        <v>64845073</v>
      </c>
      <c r="C2">
        <v>64845310</v>
      </c>
      <c r="D2">
        <v>29174599</v>
      </c>
      <c r="E2">
        <v>1</v>
      </c>
      <c r="F2">
        <v>1</v>
      </c>
      <c r="G2">
        <v>1</v>
      </c>
      <c r="H2">
        <v>2</v>
      </c>
      <c r="I2" t="s">
        <v>252</v>
      </c>
      <c r="J2" t="s">
        <v>253</v>
      </c>
      <c r="K2" t="s">
        <v>254</v>
      </c>
      <c r="L2">
        <v>1368</v>
      </c>
      <c r="N2">
        <v>1011</v>
      </c>
      <c r="O2" t="s">
        <v>255</v>
      </c>
      <c r="P2" t="s">
        <v>255</v>
      </c>
      <c r="Q2">
        <v>1</v>
      </c>
      <c r="W2">
        <v>0</v>
      </c>
      <c r="X2">
        <v>354365259</v>
      </c>
      <c r="Y2">
        <f t="shared" si="0"/>
        <v>2.0880000000000001</v>
      </c>
      <c r="AA2">
        <v>0</v>
      </c>
      <c r="AB2">
        <v>5.09</v>
      </c>
      <c r="AC2">
        <v>0</v>
      </c>
      <c r="AD2">
        <v>0</v>
      </c>
      <c r="AE2">
        <v>0</v>
      </c>
      <c r="AF2">
        <v>5.09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1.74</v>
      </c>
      <c r="AU2" t="s">
        <v>27</v>
      </c>
      <c r="AV2">
        <v>0</v>
      </c>
      <c r="AW2">
        <v>2</v>
      </c>
      <c r="AX2">
        <v>64845314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f>ROUND(Y2*Source!I28*DO2,7)</f>
        <v>0</v>
      </c>
      <c r="CX2">
        <f>ROUND(Y2*Source!I28,7)</f>
        <v>2.0462400000000001</v>
      </c>
      <c r="CY2">
        <f>AB2</f>
        <v>5.09</v>
      </c>
      <c r="CZ2">
        <f>AF2</f>
        <v>5.09</v>
      </c>
      <c r="DA2">
        <f>AJ2</f>
        <v>1</v>
      </c>
      <c r="DB2">
        <f t="shared" si="1"/>
        <v>10.63</v>
      </c>
      <c r="DC2">
        <f t="shared" si="2"/>
        <v>0</v>
      </c>
      <c r="DD2" t="s">
        <v>3</v>
      </c>
      <c r="DE2" t="s">
        <v>3</v>
      </c>
      <c r="DF2">
        <f>ROUND(ROUND(AE2,2)*CX2,2)</f>
        <v>0</v>
      </c>
      <c r="DG2">
        <f>ROUND(ROUND(AF2,2)*CX2,2)</f>
        <v>10.42</v>
      </c>
      <c r="DH2">
        <f>ROUND(ROUND(AG2,2)*CX2,2)</f>
        <v>0</v>
      </c>
      <c r="DI2">
        <f>ROUND(ROUND(AH2,2)*CX2,2)</f>
        <v>0</v>
      </c>
      <c r="DJ2">
        <f>DG2</f>
        <v>10.42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ROW(Source!A29)</f>
        <v>29</v>
      </c>
      <c r="B3">
        <v>64845070</v>
      </c>
      <c r="C3">
        <v>64845310</v>
      </c>
      <c r="D3">
        <v>18407546</v>
      </c>
      <c r="E3">
        <v>1</v>
      </c>
      <c r="F3">
        <v>1</v>
      </c>
      <c r="G3">
        <v>1</v>
      </c>
      <c r="H3">
        <v>1</v>
      </c>
      <c r="I3" t="s">
        <v>249</v>
      </c>
      <c r="J3" t="s">
        <v>3</v>
      </c>
      <c r="K3" t="s">
        <v>250</v>
      </c>
      <c r="L3">
        <v>1369</v>
      </c>
      <c r="N3">
        <v>1013</v>
      </c>
      <c r="O3" t="s">
        <v>251</v>
      </c>
      <c r="P3" t="s">
        <v>251</v>
      </c>
      <c r="Q3">
        <v>1</v>
      </c>
      <c r="W3">
        <v>0</v>
      </c>
      <c r="X3">
        <v>1709986911</v>
      </c>
      <c r="Y3">
        <f t="shared" si="0"/>
        <v>6.2519999999999998</v>
      </c>
      <c r="AA3">
        <v>0</v>
      </c>
      <c r="AB3">
        <v>0</v>
      </c>
      <c r="AC3">
        <v>0</v>
      </c>
      <c r="AD3">
        <v>9.4</v>
      </c>
      <c r="AE3">
        <v>0</v>
      </c>
      <c r="AF3">
        <v>0</v>
      </c>
      <c r="AG3">
        <v>0</v>
      </c>
      <c r="AH3">
        <v>9.4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5.21</v>
      </c>
      <c r="AU3" t="s">
        <v>27</v>
      </c>
      <c r="AV3">
        <v>1</v>
      </c>
      <c r="AW3">
        <v>2</v>
      </c>
      <c r="AX3">
        <v>64845313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U3">
        <f>ROUND(AT3*Source!I29*AH3*AL3,0)</f>
        <v>48</v>
      </c>
      <c r="CV3">
        <f>ROUND(Y3*Source!I29,7)</f>
        <v>6.1269600000000004</v>
      </c>
      <c r="CW3">
        <v>0</v>
      </c>
      <c r="CX3">
        <f>ROUND(Y3*Source!I29,7)</f>
        <v>6.1269600000000004</v>
      </c>
      <c r="CY3">
        <f>AD3</f>
        <v>9.4</v>
      </c>
      <c r="CZ3">
        <f>AH3</f>
        <v>9.4</v>
      </c>
      <c r="DA3">
        <f>AL3</f>
        <v>1</v>
      </c>
      <c r="DB3">
        <f t="shared" si="1"/>
        <v>58.76</v>
      </c>
      <c r="DC3">
        <f t="shared" si="2"/>
        <v>0</v>
      </c>
      <c r="DD3" t="s">
        <v>3</v>
      </c>
      <c r="DE3" t="s">
        <v>3</v>
      </c>
      <c r="DF3">
        <f>ROUND(ROUND(AE3,0)*CX3,0)</f>
        <v>0</v>
      </c>
      <c r="DG3">
        <f>ROUND(ROUND(AF3,0)*CX3,0)</f>
        <v>0</v>
      </c>
      <c r="DH3">
        <f>ROUND(ROUND(AG3,0)*CX3,0)</f>
        <v>0</v>
      </c>
      <c r="DI3">
        <f>ROUND(ROUND(AH3,0)*CX3,0)</f>
        <v>55</v>
      </c>
      <c r="DJ3">
        <f>DI3</f>
        <v>55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ROW(Source!A29)</f>
        <v>29</v>
      </c>
      <c r="B4">
        <v>64845070</v>
      </c>
      <c r="C4">
        <v>64845310</v>
      </c>
      <c r="D4">
        <v>29174599</v>
      </c>
      <c r="E4">
        <v>1</v>
      </c>
      <c r="F4">
        <v>1</v>
      </c>
      <c r="G4">
        <v>1</v>
      </c>
      <c r="H4">
        <v>2</v>
      </c>
      <c r="I4" t="s">
        <v>252</v>
      </c>
      <c r="J4" t="s">
        <v>253</v>
      </c>
      <c r="K4" t="s">
        <v>254</v>
      </c>
      <c r="L4">
        <v>1368</v>
      </c>
      <c r="N4">
        <v>1011</v>
      </c>
      <c r="O4" t="s">
        <v>255</v>
      </c>
      <c r="P4" t="s">
        <v>255</v>
      </c>
      <c r="Q4">
        <v>1</v>
      </c>
      <c r="W4">
        <v>0</v>
      </c>
      <c r="X4">
        <v>354365259</v>
      </c>
      <c r="Y4">
        <f t="shared" si="0"/>
        <v>2.0880000000000001</v>
      </c>
      <c r="AA4">
        <v>0</v>
      </c>
      <c r="AB4">
        <v>69.63</v>
      </c>
      <c r="AC4">
        <v>0</v>
      </c>
      <c r="AD4">
        <v>0</v>
      </c>
      <c r="AE4">
        <v>0</v>
      </c>
      <c r="AF4">
        <v>5.09</v>
      </c>
      <c r="AG4">
        <v>0</v>
      </c>
      <c r="AH4">
        <v>0</v>
      </c>
      <c r="AI4">
        <v>1</v>
      </c>
      <c r="AJ4">
        <v>13.68</v>
      </c>
      <c r="AK4">
        <v>50.93</v>
      </c>
      <c r="AL4">
        <v>1</v>
      </c>
      <c r="AM4">
        <v>2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1.74</v>
      </c>
      <c r="AU4" t="s">
        <v>27</v>
      </c>
      <c r="AV4">
        <v>0</v>
      </c>
      <c r="AW4">
        <v>2</v>
      </c>
      <c r="AX4">
        <v>64845314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f>ROUND(Y4*Source!I29*DO4,7)</f>
        <v>0</v>
      </c>
      <c r="CX4">
        <f>ROUND(Y4*Source!I29,7)</f>
        <v>2.0462400000000001</v>
      </c>
      <c r="CY4">
        <f>AB4</f>
        <v>69.63</v>
      </c>
      <c r="CZ4">
        <f>AF4</f>
        <v>5.09</v>
      </c>
      <c r="DA4">
        <f>AJ4</f>
        <v>13.68</v>
      </c>
      <c r="DB4">
        <f t="shared" si="1"/>
        <v>10.63</v>
      </c>
      <c r="DC4">
        <f t="shared" si="2"/>
        <v>0</v>
      </c>
      <c r="DD4" t="s">
        <v>3</v>
      </c>
      <c r="DE4" t="s">
        <v>3</v>
      </c>
      <c r="DF4">
        <f>ROUND(ROUND(AE4,0)*CX4,0)</f>
        <v>0</v>
      </c>
      <c r="DG4">
        <f>ROUND(ROUND(AF4*AJ4,0)*CX4,0)</f>
        <v>143</v>
      </c>
      <c r="DH4">
        <f>ROUND(ROUND(AG4*AK4,0)*CX4,0)</f>
        <v>0</v>
      </c>
      <c r="DI4">
        <f>ROUND(ROUND(AH4,0)*CX4,0)</f>
        <v>0</v>
      </c>
      <c r="DJ4">
        <f>DG4</f>
        <v>143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ROW(Source!A30)</f>
        <v>30</v>
      </c>
      <c r="B5">
        <v>64845073</v>
      </c>
      <c r="C5">
        <v>64845315</v>
      </c>
      <c r="D5">
        <v>18407546</v>
      </c>
      <c r="E5">
        <v>1</v>
      </c>
      <c r="F5">
        <v>1</v>
      </c>
      <c r="G5">
        <v>1</v>
      </c>
      <c r="H5">
        <v>1</v>
      </c>
      <c r="I5" t="s">
        <v>249</v>
      </c>
      <c r="J5" t="s">
        <v>3</v>
      </c>
      <c r="K5" t="s">
        <v>250</v>
      </c>
      <c r="L5">
        <v>1369</v>
      </c>
      <c r="N5">
        <v>1013</v>
      </c>
      <c r="O5" t="s">
        <v>251</v>
      </c>
      <c r="P5" t="s">
        <v>251</v>
      </c>
      <c r="Q5">
        <v>1</v>
      </c>
      <c r="W5">
        <v>0</v>
      </c>
      <c r="X5">
        <v>1709986911</v>
      </c>
      <c r="Y5">
        <f t="shared" si="0"/>
        <v>7.823999999999999</v>
      </c>
      <c r="AA5">
        <v>0</v>
      </c>
      <c r="AB5">
        <v>0</v>
      </c>
      <c r="AC5">
        <v>0</v>
      </c>
      <c r="AD5">
        <v>9.4</v>
      </c>
      <c r="AE5">
        <v>0</v>
      </c>
      <c r="AF5">
        <v>0</v>
      </c>
      <c r="AG5">
        <v>0</v>
      </c>
      <c r="AH5">
        <v>9.4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6.52</v>
      </c>
      <c r="AU5" t="s">
        <v>27</v>
      </c>
      <c r="AV5">
        <v>1</v>
      </c>
      <c r="AW5">
        <v>2</v>
      </c>
      <c r="AX5">
        <v>64845318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U5">
        <f>ROUND(AT5*Source!I30*AH5*AL5,0)</f>
        <v>4</v>
      </c>
      <c r="CV5">
        <f>ROUND(Y5*Source!I30,7)</f>
        <v>0.46944000000000002</v>
      </c>
      <c r="CW5">
        <v>0</v>
      </c>
      <c r="CX5">
        <f>ROUND(Y5*Source!I30,7)</f>
        <v>0.46944000000000002</v>
      </c>
      <c r="CY5">
        <f>AD5</f>
        <v>9.4</v>
      </c>
      <c r="CZ5">
        <f>AH5</f>
        <v>9.4</v>
      </c>
      <c r="DA5">
        <f>AL5</f>
        <v>1</v>
      </c>
      <c r="DB5">
        <f t="shared" si="1"/>
        <v>73.55</v>
      </c>
      <c r="DC5">
        <f t="shared" si="2"/>
        <v>0</v>
      </c>
      <c r="DD5" t="s">
        <v>3</v>
      </c>
      <c r="DE5" t="s">
        <v>3</v>
      </c>
      <c r="DF5">
        <f>ROUND(ROUND(AE5,2)*CX5,2)</f>
        <v>0</v>
      </c>
      <c r="DG5">
        <f>ROUND(ROUND(AF5,2)*CX5,2)</f>
        <v>0</v>
      </c>
      <c r="DH5">
        <f>ROUND(ROUND(AG5,2)*CX5,2)</f>
        <v>0</v>
      </c>
      <c r="DI5">
        <f>ROUND(ROUND(AH5,2)*CX5,2)</f>
        <v>4.41</v>
      </c>
      <c r="DJ5">
        <f>DI5</f>
        <v>4.41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ROW(Source!A30)</f>
        <v>30</v>
      </c>
      <c r="B6">
        <v>64845073</v>
      </c>
      <c r="C6">
        <v>64845315</v>
      </c>
      <c r="D6">
        <v>29174599</v>
      </c>
      <c r="E6">
        <v>1</v>
      </c>
      <c r="F6">
        <v>1</v>
      </c>
      <c r="G6">
        <v>1</v>
      </c>
      <c r="H6">
        <v>2</v>
      </c>
      <c r="I6" t="s">
        <v>252</v>
      </c>
      <c r="J6" t="s">
        <v>253</v>
      </c>
      <c r="K6" t="s">
        <v>254</v>
      </c>
      <c r="L6">
        <v>1368</v>
      </c>
      <c r="N6">
        <v>1011</v>
      </c>
      <c r="O6" t="s">
        <v>255</v>
      </c>
      <c r="P6" t="s">
        <v>255</v>
      </c>
      <c r="Q6">
        <v>1</v>
      </c>
      <c r="W6">
        <v>0</v>
      </c>
      <c r="X6">
        <v>354365259</v>
      </c>
      <c r="Y6">
        <f t="shared" si="0"/>
        <v>2.6039999999999996</v>
      </c>
      <c r="AA6">
        <v>0</v>
      </c>
      <c r="AB6">
        <v>5.09</v>
      </c>
      <c r="AC6">
        <v>0</v>
      </c>
      <c r="AD6">
        <v>0</v>
      </c>
      <c r="AE6">
        <v>0</v>
      </c>
      <c r="AF6">
        <v>5.09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2.17</v>
      </c>
      <c r="AU6" t="s">
        <v>27</v>
      </c>
      <c r="AV6">
        <v>0</v>
      </c>
      <c r="AW6">
        <v>2</v>
      </c>
      <c r="AX6">
        <v>64845319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f>ROUND(Y6*Source!I30*DO6,7)</f>
        <v>0</v>
      </c>
      <c r="CX6">
        <f>ROUND(Y6*Source!I30,7)</f>
        <v>0.15623999999999999</v>
      </c>
      <c r="CY6">
        <f>AB6</f>
        <v>5.09</v>
      </c>
      <c r="CZ6">
        <f>AF6</f>
        <v>5.09</v>
      </c>
      <c r="DA6">
        <f>AJ6</f>
        <v>1</v>
      </c>
      <c r="DB6">
        <f t="shared" si="1"/>
        <v>13.26</v>
      </c>
      <c r="DC6">
        <f t="shared" si="2"/>
        <v>0</v>
      </c>
      <c r="DD6" t="s">
        <v>3</v>
      </c>
      <c r="DE6" t="s">
        <v>3</v>
      </c>
      <c r="DF6">
        <f>ROUND(ROUND(AE6,2)*CX6,2)</f>
        <v>0</v>
      </c>
      <c r="DG6">
        <f>ROUND(ROUND(AF6,2)*CX6,2)</f>
        <v>0.8</v>
      </c>
      <c r="DH6">
        <f>ROUND(ROUND(AG6,2)*CX6,2)</f>
        <v>0</v>
      </c>
      <c r="DI6">
        <f>ROUND(ROUND(AH6,2)*CX6,2)</f>
        <v>0</v>
      </c>
      <c r="DJ6">
        <f>DG6</f>
        <v>0.8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ROW(Source!A31)</f>
        <v>31</v>
      </c>
      <c r="B7">
        <v>64845070</v>
      </c>
      <c r="C7">
        <v>64845315</v>
      </c>
      <c r="D7">
        <v>18407546</v>
      </c>
      <c r="E7">
        <v>1</v>
      </c>
      <c r="F7">
        <v>1</v>
      </c>
      <c r="G7">
        <v>1</v>
      </c>
      <c r="H7">
        <v>1</v>
      </c>
      <c r="I7" t="s">
        <v>249</v>
      </c>
      <c r="J7" t="s">
        <v>3</v>
      </c>
      <c r="K7" t="s">
        <v>250</v>
      </c>
      <c r="L7">
        <v>1369</v>
      </c>
      <c r="N7">
        <v>1013</v>
      </c>
      <c r="O7" t="s">
        <v>251</v>
      </c>
      <c r="P7" t="s">
        <v>251</v>
      </c>
      <c r="Q7">
        <v>1</v>
      </c>
      <c r="W7">
        <v>0</v>
      </c>
      <c r="X7">
        <v>1709986911</v>
      </c>
      <c r="Y7">
        <f t="shared" si="0"/>
        <v>7.823999999999999</v>
      </c>
      <c r="AA7">
        <v>0</v>
      </c>
      <c r="AB7">
        <v>0</v>
      </c>
      <c r="AC7">
        <v>0</v>
      </c>
      <c r="AD7">
        <v>9.4</v>
      </c>
      <c r="AE7">
        <v>0</v>
      </c>
      <c r="AF7">
        <v>0</v>
      </c>
      <c r="AG7">
        <v>0</v>
      </c>
      <c r="AH7">
        <v>9.4</v>
      </c>
      <c r="AI7">
        <v>1</v>
      </c>
      <c r="AJ7">
        <v>1</v>
      </c>
      <c r="AK7">
        <v>1</v>
      </c>
      <c r="AL7">
        <v>1</v>
      </c>
      <c r="AM7">
        <v>-2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6.52</v>
      </c>
      <c r="AU7" t="s">
        <v>27</v>
      </c>
      <c r="AV7">
        <v>1</v>
      </c>
      <c r="AW7">
        <v>2</v>
      </c>
      <c r="AX7">
        <v>64845318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U7">
        <f>ROUND(AT7*Source!I31*AH7*AL7,0)</f>
        <v>4</v>
      </c>
      <c r="CV7">
        <f>ROUND(Y7*Source!I31,7)</f>
        <v>0.46944000000000002</v>
      </c>
      <c r="CW7">
        <v>0</v>
      </c>
      <c r="CX7">
        <f>ROUND(Y7*Source!I31,7)</f>
        <v>0.46944000000000002</v>
      </c>
      <c r="CY7">
        <f>AD7</f>
        <v>9.4</v>
      </c>
      <c r="CZ7">
        <f>AH7</f>
        <v>9.4</v>
      </c>
      <c r="DA7">
        <f>AL7</f>
        <v>1</v>
      </c>
      <c r="DB7">
        <f t="shared" si="1"/>
        <v>73.55</v>
      </c>
      <c r="DC7">
        <f t="shared" si="2"/>
        <v>0</v>
      </c>
      <c r="DD7" t="s">
        <v>3</v>
      </c>
      <c r="DE7" t="s">
        <v>3</v>
      </c>
      <c r="DF7">
        <f>ROUND(ROUND(AE7,0)*CX7,0)</f>
        <v>0</v>
      </c>
      <c r="DG7">
        <f>ROUND(ROUND(AF7,0)*CX7,0)</f>
        <v>0</v>
      </c>
      <c r="DH7">
        <f>ROUND(ROUND(AG7,0)*CX7,0)</f>
        <v>0</v>
      </c>
      <c r="DI7">
        <f>ROUND(ROUND(AH7,0)*CX7,0)</f>
        <v>4</v>
      </c>
      <c r="DJ7">
        <f>DI7</f>
        <v>4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ROW(Source!A31)</f>
        <v>31</v>
      </c>
      <c r="B8">
        <v>64845070</v>
      </c>
      <c r="C8">
        <v>64845315</v>
      </c>
      <c r="D8">
        <v>29174599</v>
      </c>
      <c r="E8">
        <v>1</v>
      </c>
      <c r="F8">
        <v>1</v>
      </c>
      <c r="G8">
        <v>1</v>
      </c>
      <c r="H8">
        <v>2</v>
      </c>
      <c r="I8" t="s">
        <v>252</v>
      </c>
      <c r="J8" t="s">
        <v>253</v>
      </c>
      <c r="K8" t="s">
        <v>254</v>
      </c>
      <c r="L8">
        <v>1368</v>
      </c>
      <c r="N8">
        <v>1011</v>
      </c>
      <c r="O8" t="s">
        <v>255</v>
      </c>
      <c r="P8" t="s">
        <v>255</v>
      </c>
      <c r="Q8">
        <v>1</v>
      </c>
      <c r="W8">
        <v>0</v>
      </c>
      <c r="X8">
        <v>354365259</v>
      </c>
      <c r="Y8">
        <f t="shared" si="0"/>
        <v>2.6039999999999996</v>
      </c>
      <c r="AA8">
        <v>0</v>
      </c>
      <c r="AB8">
        <v>69.63</v>
      </c>
      <c r="AC8">
        <v>0</v>
      </c>
      <c r="AD8">
        <v>0</v>
      </c>
      <c r="AE8">
        <v>0</v>
      </c>
      <c r="AF8">
        <v>5.09</v>
      </c>
      <c r="AG8">
        <v>0</v>
      </c>
      <c r="AH8">
        <v>0</v>
      </c>
      <c r="AI8">
        <v>1</v>
      </c>
      <c r="AJ8">
        <v>13.68</v>
      </c>
      <c r="AK8">
        <v>50.93</v>
      </c>
      <c r="AL8">
        <v>1</v>
      </c>
      <c r="AM8">
        <v>2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2.17</v>
      </c>
      <c r="AU8" t="s">
        <v>27</v>
      </c>
      <c r="AV8">
        <v>0</v>
      </c>
      <c r="AW8">
        <v>2</v>
      </c>
      <c r="AX8">
        <v>64845319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f>ROUND(Y8*Source!I31*DO8,7)</f>
        <v>0</v>
      </c>
      <c r="CX8">
        <f>ROUND(Y8*Source!I31,7)</f>
        <v>0.15623999999999999</v>
      </c>
      <c r="CY8">
        <f>AB8</f>
        <v>69.63</v>
      </c>
      <c r="CZ8">
        <f>AF8</f>
        <v>5.09</v>
      </c>
      <c r="DA8">
        <f>AJ8</f>
        <v>13.68</v>
      </c>
      <c r="DB8">
        <f t="shared" si="1"/>
        <v>13.26</v>
      </c>
      <c r="DC8">
        <f t="shared" si="2"/>
        <v>0</v>
      </c>
      <c r="DD8" t="s">
        <v>3</v>
      </c>
      <c r="DE8" t="s">
        <v>3</v>
      </c>
      <c r="DF8">
        <f>ROUND(ROUND(AE8,0)*CX8,0)</f>
        <v>0</v>
      </c>
      <c r="DG8">
        <f>ROUND(ROUND(AF8*AJ8,0)*CX8,0)</f>
        <v>11</v>
      </c>
      <c r="DH8">
        <f>ROUND(ROUND(AG8*AK8,0)*CX8,0)</f>
        <v>0</v>
      </c>
      <c r="DI8">
        <f>ROUND(ROUND(AH8,0)*CX8,0)</f>
        <v>0</v>
      </c>
      <c r="DJ8">
        <f>DG8</f>
        <v>11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ROW(Source!A32)</f>
        <v>32</v>
      </c>
      <c r="B9">
        <v>64845073</v>
      </c>
      <c r="C9">
        <v>64845320</v>
      </c>
      <c r="D9">
        <v>18407546</v>
      </c>
      <c r="E9">
        <v>1</v>
      </c>
      <c r="F9">
        <v>1</v>
      </c>
      <c r="G9">
        <v>1</v>
      </c>
      <c r="H9">
        <v>1</v>
      </c>
      <c r="I9" t="s">
        <v>249</v>
      </c>
      <c r="J9" t="s">
        <v>3</v>
      </c>
      <c r="K9" t="s">
        <v>250</v>
      </c>
      <c r="L9">
        <v>1369</v>
      </c>
      <c r="N9">
        <v>1013</v>
      </c>
      <c r="O9" t="s">
        <v>251</v>
      </c>
      <c r="P9" t="s">
        <v>251</v>
      </c>
      <c r="Q9">
        <v>1</v>
      </c>
      <c r="W9">
        <v>0</v>
      </c>
      <c r="X9">
        <v>1709986911</v>
      </c>
      <c r="Y9">
        <f t="shared" si="0"/>
        <v>10.152000000000001</v>
      </c>
      <c r="AA9">
        <v>0</v>
      </c>
      <c r="AB9">
        <v>0</v>
      </c>
      <c r="AC9">
        <v>0</v>
      </c>
      <c r="AD9">
        <v>9.4</v>
      </c>
      <c r="AE9">
        <v>0</v>
      </c>
      <c r="AF9">
        <v>0</v>
      </c>
      <c r="AG9">
        <v>0</v>
      </c>
      <c r="AH9">
        <v>9.4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8.4600000000000009</v>
      </c>
      <c r="AU9" t="s">
        <v>27</v>
      </c>
      <c r="AV9">
        <v>1</v>
      </c>
      <c r="AW9">
        <v>2</v>
      </c>
      <c r="AX9">
        <v>64845323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U9">
        <f>ROUND(AT9*Source!I32*AH9*AL9,0)</f>
        <v>2</v>
      </c>
      <c r="CV9">
        <f>ROUND(Y9*Source!I32,7)</f>
        <v>0.20304</v>
      </c>
      <c r="CW9">
        <v>0</v>
      </c>
      <c r="CX9">
        <f>ROUND(Y9*Source!I32,7)</f>
        <v>0.20304</v>
      </c>
      <c r="CY9">
        <f>AD9</f>
        <v>9.4</v>
      </c>
      <c r="CZ9">
        <f>AH9</f>
        <v>9.4</v>
      </c>
      <c r="DA9">
        <f>AL9</f>
        <v>1</v>
      </c>
      <c r="DB9">
        <f t="shared" si="1"/>
        <v>95.42</v>
      </c>
      <c r="DC9">
        <f t="shared" si="2"/>
        <v>0</v>
      </c>
      <c r="DD9" t="s">
        <v>3</v>
      </c>
      <c r="DE9" t="s">
        <v>3</v>
      </c>
      <c r="DF9">
        <f>ROUND(ROUND(AE9,2)*CX9,2)</f>
        <v>0</v>
      </c>
      <c r="DG9">
        <f>ROUND(ROUND(AF9,2)*CX9,2)</f>
        <v>0</v>
      </c>
      <c r="DH9">
        <f>ROUND(ROUND(AG9,2)*CX9,2)</f>
        <v>0</v>
      </c>
      <c r="DI9">
        <f>ROUND(ROUND(AH9,2)*CX9,2)</f>
        <v>1.91</v>
      </c>
      <c r="DJ9">
        <f>DI9</f>
        <v>1.91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ROW(Source!A32)</f>
        <v>32</v>
      </c>
      <c r="B10">
        <v>64845073</v>
      </c>
      <c r="C10">
        <v>64845320</v>
      </c>
      <c r="D10">
        <v>29174599</v>
      </c>
      <c r="E10">
        <v>1</v>
      </c>
      <c r="F10">
        <v>1</v>
      </c>
      <c r="G10">
        <v>1</v>
      </c>
      <c r="H10">
        <v>2</v>
      </c>
      <c r="I10" t="s">
        <v>252</v>
      </c>
      <c r="J10" t="s">
        <v>253</v>
      </c>
      <c r="K10" t="s">
        <v>254</v>
      </c>
      <c r="L10">
        <v>1368</v>
      </c>
      <c r="N10">
        <v>1011</v>
      </c>
      <c r="O10" t="s">
        <v>255</v>
      </c>
      <c r="P10" t="s">
        <v>255</v>
      </c>
      <c r="Q10">
        <v>1</v>
      </c>
      <c r="W10">
        <v>0</v>
      </c>
      <c r="X10">
        <v>354365259</v>
      </c>
      <c r="Y10">
        <f t="shared" si="0"/>
        <v>3.3839999999999999</v>
      </c>
      <c r="AA10">
        <v>0</v>
      </c>
      <c r="AB10">
        <v>5.09</v>
      </c>
      <c r="AC10">
        <v>0</v>
      </c>
      <c r="AD10">
        <v>0</v>
      </c>
      <c r="AE10">
        <v>0</v>
      </c>
      <c r="AF10">
        <v>5.09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2.82</v>
      </c>
      <c r="AU10" t="s">
        <v>27</v>
      </c>
      <c r="AV10">
        <v>0</v>
      </c>
      <c r="AW10">
        <v>2</v>
      </c>
      <c r="AX10">
        <v>64845324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f>ROUND(Y10*Source!I32*DO10,7)</f>
        <v>0</v>
      </c>
      <c r="CX10">
        <f>ROUND(Y10*Source!I32,7)</f>
        <v>6.7680000000000004E-2</v>
      </c>
      <c r="CY10">
        <f>AB10</f>
        <v>5.09</v>
      </c>
      <c r="CZ10">
        <f>AF10</f>
        <v>5.09</v>
      </c>
      <c r="DA10">
        <f>AJ10</f>
        <v>1</v>
      </c>
      <c r="DB10">
        <f t="shared" si="1"/>
        <v>17.22</v>
      </c>
      <c r="DC10">
        <f t="shared" si="2"/>
        <v>0</v>
      </c>
      <c r="DD10" t="s">
        <v>3</v>
      </c>
      <c r="DE10" t="s">
        <v>3</v>
      </c>
      <c r="DF10">
        <f>ROUND(ROUND(AE10,2)*CX10,2)</f>
        <v>0</v>
      </c>
      <c r="DG10">
        <f>ROUND(ROUND(AF10,2)*CX10,2)</f>
        <v>0.34</v>
      </c>
      <c r="DH10">
        <f>ROUND(ROUND(AG10,2)*CX10,2)</f>
        <v>0</v>
      </c>
      <c r="DI10">
        <f>ROUND(ROUND(AH10,2)*CX10,2)</f>
        <v>0</v>
      </c>
      <c r="DJ10">
        <f>DG10</f>
        <v>0.34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ROW(Source!A33)</f>
        <v>33</v>
      </c>
      <c r="B11">
        <v>64845070</v>
      </c>
      <c r="C11">
        <v>64845320</v>
      </c>
      <c r="D11">
        <v>18407546</v>
      </c>
      <c r="E11">
        <v>1</v>
      </c>
      <c r="F11">
        <v>1</v>
      </c>
      <c r="G11">
        <v>1</v>
      </c>
      <c r="H11">
        <v>1</v>
      </c>
      <c r="I11" t="s">
        <v>249</v>
      </c>
      <c r="J11" t="s">
        <v>3</v>
      </c>
      <c r="K11" t="s">
        <v>250</v>
      </c>
      <c r="L11">
        <v>1369</v>
      </c>
      <c r="N11">
        <v>1013</v>
      </c>
      <c r="O11" t="s">
        <v>251</v>
      </c>
      <c r="P11" t="s">
        <v>251</v>
      </c>
      <c r="Q11">
        <v>1</v>
      </c>
      <c r="W11">
        <v>0</v>
      </c>
      <c r="X11">
        <v>1709986911</v>
      </c>
      <c r="Y11">
        <f t="shared" si="0"/>
        <v>10.152000000000001</v>
      </c>
      <c r="AA11">
        <v>0</v>
      </c>
      <c r="AB11">
        <v>0</v>
      </c>
      <c r="AC11">
        <v>0</v>
      </c>
      <c r="AD11">
        <v>9.4</v>
      </c>
      <c r="AE11">
        <v>0</v>
      </c>
      <c r="AF11">
        <v>0</v>
      </c>
      <c r="AG11">
        <v>0</v>
      </c>
      <c r="AH11">
        <v>9.4</v>
      </c>
      <c r="AI11">
        <v>1</v>
      </c>
      <c r="AJ11">
        <v>1</v>
      </c>
      <c r="AK11">
        <v>1</v>
      </c>
      <c r="AL11">
        <v>1</v>
      </c>
      <c r="AM11">
        <v>-2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8.4600000000000009</v>
      </c>
      <c r="AU11" t="s">
        <v>27</v>
      </c>
      <c r="AV11">
        <v>1</v>
      </c>
      <c r="AW11">
        <v>2</v>
      </c>
      <c r="AX11">
        <v>64845323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U11">
        <f>ROUND(AT11*Source!I33*AH11*AL11,0)</f>
        <v>2</v>
      </c>
      <c r="CV11">
        <f>ROUND(Y11*Source!I33,7)</f>
        <v>0.20304</v>
      </c>
      <c r="CW11">
        <v>0</v>
      </c>
      <c r="CX11">
        <f>ROUND(Y11*Source!I33,7)</f>
        <v>0.20304</v>
      </c>
      <c r="CY11">
        <f>AD11</f>
        <v>9.4</v>
      </c>
      <c r="CZ11">
        <f>AH11</f>
        <v>9.4</v>
      </c>
      <c r="DA11">
        <f>AL11</f>
        <v>1</v>
      </c>
      <c r="DB11">
        <f t="shared" si="1"/>
        <v>95.42</v>
      </c>
      <c r="DC11">
        <f t="shared" si="2"/>
        <v>0</v>
      </c>
      <c r="DD11" t="s">
        <v>3</v>
      </c>
      <c r="DE11" t="s">
        <v>3</v>
      </c>
      <c r="DF11">
        <f>ROUND(ROUND(AE11,0)*CX11,0)</f>
        <v>0</v>
      </c>
      <c r="DG11">
        <f>ROUND(ROUND(AF11,0)*CX11,0)</f>
        <v>0</v>
      </c>
      <c r="DH11">
        <f>ROUND(ROUND(AG11,0)*CX11,0)</f>
        <v>0</v>
      </c>
      <c r="DI11">
        <f>ROUND(ROUND(AH11,0)*CX11,0)</f>
        <v>2</v>
      </c>
      <c r="DJ11">
        <f>DI11</f>
        <v>2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ROW(Source!A33)</f>
        <v>33</v>
      </c>
      <c r="B12">
        <v>64845070</v>
      </c>
      <c r="C12">
        <v>64845320</v>
      </c>
      <c r="D12">
        <v>29174599</v>
      </c>
      <c r="E12">
        <v>1</v>
      </c>
      <c r="F12">
        <v>1</v>
      </c>
      <c r="G12">
        <v>1</v>
      </c>
      <c r="H12">
        <v>2</v>
      </c>
      <c r="I12" t="s">
        <v>252</v>
      </c>
      <c r="J12" t="s">
        <v>253</v>
      </c>
      <c r="K12" t="s">
        <v>254</v>
      </c>
      <c r="L12">
        <v>1368</v>
      </c>
      <c r="N12">
        <v>1011</v>
      </c>
      <c r="O12" t="s">
        <v>255</v>
      </c>
      <c r="P12" t="s">
        <v>255</v>
      </c>
      <c r="Q12">
        <v>1</v>
      </c>
      <c r="W12">
        <v>0</v>
      </c>
      <c r="X12">
        <v>354365259</v>
      </c>
      <c r="Y12">
        <f t="shared" si="0"/>
        <v>3.3839999999999999</v>
      </c>
      <c r="AA12">
        <v>0</v>
      </c>
      <c r="AB12">
        <v>69.63</v>
      </c>
      <c r="AC12">
        <v>0</v>
      </c>
      <c r="AD12">
        <v>0</v>
      </c>
      <c r="AE12">
        <v>0</v>
      </c>
      <c r="AF12">
        <v>5.09</v>
      </c>
      <c r="AG12">
        <v>0</v>
      </c>
      <c r="AH12">
        <v>0</v>
      </c>
      <c r="AI12">
        <v>1</v>
      </c>
      <c r="AJ12">
        <v>13.68</v>
      </c>
      <c r="AK12">
        <v>50.93</v>
      </c>
      <c r="AL12">
        <v>1</v>
      </c>
      <c r="AM12">
        <v>2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2.82</v>
      </c>
      <c r="AU12" t="s">
        <v>27</v>
      </c>
      <c r="AV12">
        <v>0</v>
      </c>
      <c r="AW12">
        <v>2</v>
      </c>
      <c r="AX12">
        <v>64845324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f>ROUND(Y12*Source!I33*DO12,7)</f>
        <v>0</v>
      </c>
      <c r="CX12">
        <f>ROUND(Y12*Source!I33,7)</f>
        <v>6.7680000000000004E-2</v>
      </c>
      <c r="CY12">
        <f>AB12</f>
        <v>69.63</v>
      </c>
      <c r="CZ12">
        <f>AF12</f>
        <v>5.09</v>
      </c>
      <c r="DA12">
        <f>AJ12</f>
        <v>13.68</v>
      </c>
      <c r="DB12">
        <f t="shared" si="1"/>
        <v>17.22</v>
      </c>
      <c r="DC12">
        <f t="shared" si="2"/>
        <v>0</v>
      </c>
      <c r="DD12" t="s">
        <v>3</v>
      </c>
      <c r="DE12" t="s">
        <v>3</v>
      </c>
      <c r="DF12">
        <f>ROUND(ROUND(AE12,0)*CX12,0)</f>
        <v>0</v>
      </c>
      <c r="DG12">
        <f>ROUND(ROUND(AF12*AJ12,0)*CX12,0)</f>
        <v>5</v>
      </c>
      <c r="DH12">
        <f>ROUND(ROUND(AG12*AK12,0)*CX12,0)</f>
        <v>0</v>
      </c>
      <c r="DI12">
        <f>ROUND(ROUND(AH12,0)*CX12,0)</f>
        <v>0</v>
      </c>
      <c r="DJ12">
        <f>DG12</f>
        <v>5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ROW(Source!A34)</f>
        <v>34</v>
      </c>
      <c r="B13">
        <v>64845073</v>
      </c>
      <c r="C13">
        <v>64845325</v>
      </c>
      <c r="D13">
        <v>18407546</v>
      </c>
      <c r="E13">
        <v>1</v>
      </c>
      <c r="F13">
        <v>1</v>
      </c>
      <c r="G13">
        <v>1</v>
      </c>
      <c r="H13">
        <v>1</v>
      </c>
      <c r="I13" t="s">
        <v>249</v>
      </c>
      <c r="J13" t="s">
        <v>3</v>
      </c>
      <c r="K13" t="s">
        <v>250</v>
      </c>
      <c r="L13">
        <v>1369</v>
      </c>
      <c r="N13">
        <v>1013</v>
      </c>
      <c r="O13" t="s">
        <v>251</v>
      </c>
      <c r="P13" t="s">
        <v>251</v>
      </c>
      <c r="Q13">
        <v>1</v>
      </c>
      <c r="W13">
        <v>0</v>
      </c>
      <c r="X13">
        <v>1709986911</v>
      </c>
      <c r="Y13">
        <f t="shared" si="0"/>
        <v>12.12</v>
      </c>
      <c r="AA13">
        <v>0</v>
      </c>
      <c r="AB13">
        <v>0</v>
      </c>
      <c r="AC13">
        <v>0</v>
      </c>
      <c r="AD13">
        <v>9.4</v>
      </c>
      <c r="AE13">
        <v>0</v>
      </c>
      <c r="AF13">
        <v>0</v>
      </c>
      <c r="AG13">
        <v>0</v>
      </c>
      <c r="AH13">
        <v>9.4</v>
      </c>
      <c r="AI13">
        <v>1</v>
      </c>
      <c r="AJ13">
        <v>1</v>
      </c>
      <c r="AK13">
        <v>1</v>
      </c>
      <c r="AL13">
        <v>1</v>
      </c>
      <c r="AM13">
        <v>-2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10.1</v>
      </c>
      <c r="AU13" t="s">
        <v>27</v>
      </c>
      <c r="AV13">
        <v>1</v>
      </c>
      <c r="AW13">
        <v>2</v>
      </c>
      <c r="AX13">
        <v>64845328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U13">
        <f>ROUND(AT13*Source!I34*AH13*AL13,0)</f>
        <v>11</v>
      </c>
      <c r="CV13">
        <f>ROUND(Y13*Source!I34,7)</f>
        <v>1.4543999999999999</v>
      </c>
      <c r="CW13">
        <v>0</v>
      </c>
      <c r="CX13">
        <f>ROUND(Y13*Source!I34,7)</f>
        <v>1.4543999999999999</v>
      </c>
      <c r="CY13">
        <f>AD13</f>
        <v>9.4</v>
      </c>
      <c r="CZ13">
        <f>AH13</f>
        <v>9.4</v>
      </c>
      <c r="DA13">
        <f>AL13</f>
        <v>1</v>
      </c>
      <c r="DB13">
        <f t="shared" si="1"/>
        <v>113.93</v>
      </c>
      <c r="DC13">
        <f t="shared" si="2"/>
        <v>0</v>
      </c>
      <c r="DD13" t="s">
        <v>3</v>
      </c>
      <c r="DE13" t="s">
        <v>3</v>
      </c>
      <c r="DF13">
        <f>ROUND(ROUND(AE13,2)*CX13,2)</f>
        <v>0</v>
      </c>
      <c r="DG13">
        <f>ROUND(ROUND(AF13,2)*CX13,2)</f>
        <v>0</v>
      </c>
      <c r="DH13">
        <f>ROUND(ROUND(AG13,2)*CX13,2)</f>
        <v>0</v>
      </c>
      <c r="DI13">
        <f>ROUND(ROUND(AH13,2)*CX13,2)</f>
        <v>13.67</v>
      </c>
      <c r="DJ13">
        <f>DI13</f>
        <v>13.67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ROW(Source!A34)</f>
        <v>34</v>
      </c>
      <c r="B14">
        <v>64845073</v>
      </c>
      <c r="C14">
        <v>64845325</v>
      </c>
      <c r="D14">
        <v>29174599</v>
      </c>
      <c r="E14">
        <v>1</v>
      </c>
      <c r="F14">
        <v>1</v>
      </c>
      <c r="G14">
        <v>1</v>
      </c>
      <c r="H14">
        <v>2</v>
      </c>
      <c r="I14" t="s">
        <v>252</v>
      </c>
      <c r="J14" t="s">
        <v>253</v>
      </c>
      <c r="K14" t="s">
        <v>254</v>
      </c>
      <c r="L14">
        <v>1368</v>
      </c>
      <c r="N14">
        <v>1011</v>
      </c>
      <c r="O14" t="s">
        <v>255</v>
      </c>
      <c r="P14" t="s">
        <v>255</v>
      </c>
      <c r="Q14">
        <v>1</v>
      </c>
      <c r="W14">
        <v>0</v>
      </c>
      <c r="X14">
        <v>354365259</v>
      </c>
      <c r="Y14">
        <f t="shared" si="0"/>
        <v>4.0439999999999996</v>
      </c>
      <c r="AA14">
        <v>0</v>
      </c>
      <c r="AB14">
        <v>5.09</v>
      </c>
      <c r="AC14">
        <v>0</v>
      </c>
      <c r="AD14">
        <v>0</v>
      </c>
      <c r="AE14">
        <v>0</v>
      </c>
      <c r="AF14">
        <v>5.09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M14">
        <v>-2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3.37</v>
      </c>
      <c r="AU14" t="s">
        <v>27</v>
      </c>
      <c r="AV14">
        <v>0</v>
      </c>
      <c r="AW14">
        <v>2</v>
      </c>
      <c r="AX14">
        <v>64845329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f>ROUND(Y14*Source!I34*DO14,7)</f>
        <v>0</v>
      </c>
      <c r="CX14">
        <f>ROUND(Y14*Source!I34,7)</f>
        <v>0.48527999999999999</v>
      </c>
      <c r="CY14">
        <f>AB14</f>
        <v>5.09</v>
      </c>
      <c r="CZ14">
        <f>AF14</f>
        <v>5.09</v>
      </c>
      <c r="DA14">
        <f>AJ14</f>
        <v>1</v>
      </c>
      <c r="DB14">
        <f t="shared" si="1"/>
        <v>20.58</v>
      </c>
      <c r="DC14">
        <f t="shared" si="2"/>
        <v>0</v>
      </c>
      <c r="DD14" t="s">
        <v>3</v>
      </c>
      <c r="DE14" t="s">
        <v>3</v>
      </c>
      <c r="DF14">
        <f>ROUND(ROUND(AE14,2)*CX14,2)</f>
        <v>0</v>
      </c>
      <c r="DG14">
        <f>ROUND(ROUND(AF14,2)*CX14,2)</f>
        <v>2.4700000000000002</v>
      </c>
      <c r="DH14">
        <f>ROUND(ROUND(AG14,2)*CX14,2)</f>
        <v>0</v>
      </c>
      <c r="DI14">
        <f>ROUND(ROUND(AH14,2)*CX14,2)</f>
        <v>0</v>
      </c>
      <c r="DJ14">
        <f>DG14</f>
        <v>2.4700000000000002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ROW(Source!A35)</f>
        <v>35</v>
      </c>
      <c r="B15">
        <v>64845070</v>
      </c>
      <c r="C15">
        <v>64845325</v>
      </c>
      <c r="D15">
        <v>18407546</v>
      </c>
      <c r="E15">
        <v>1</v>
      </c>
      <c r="F15">
        <v>1</v>
      </c>
      <c r="G15">
        <v>1</v>
      </c>
      <c r="H15">
        <v>1</v>
      </c>
      <c r="I15" t="s">
        <v>249</v>
      </c>
      <c r="J15" t="s">
        <v>3</v>
      </c>
      <c r="K15" t="s">
        <v>250</v>
      </c>
      <c r="L15">
        <v>1369</v>
      </c>
      <c r="N15">
        <v>1013</v>
      </c>
      <c r="O15" t="s">
        <v>251</v>
      </c>
      <c r="P15" t="s">
        <v>251</v>
      </c>
      <c r="Q15">
        <v>1</v>
      </c>
      <c r="W15">
        <v>0</v>
      </c>
      <c r="X15">
        <v>1709986911</v>
      </c>
      <c r="Y15">
        <f t="shared" si="0"/>
        <v>12.12</v>
      </c>
      <c r="AA15">
        <v>0</v>
      </c>
      <c r="AB15">
        <v>0</v>
      </c>
      <c r="AC15">
        <v>0</v>
      </c>
      <c r="AD15">
        <v>9.4</v>
      </c>
      <c r="AE15">
        <v>0</v>
      </c>
      <c r="AF15">
        <v>0</v>
      </c>
      <c r="AG15">
        <v>0</v>
      </c>
      <c r="AH15">
        <v>9.4</v>
      </c>
      <c r="AI15">
        <v>1</v>
      </c>
      <c r="AJ15">
        <v>1</v>
      </c>
      <c r="AK15">
        <v>1</v>
      </c>
      <c r="AL15">
        <v>1</v>
      </c>
      <c r="AM15">
        <v>-2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10.1</v>
      </c>
      <c r="AU15" t="s">
        <v>27</v>
      </c>
      <c r="AV15">
        <v>1</v>
      </c>
      <c r="AW15">
        <v>2</v>
      </c>
      <c r="AX15">
        <v>64845328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U15">
        <f>ROUND(AT15*Source!I35*AH15*AL15,0)</f>
        <v>11</v>
      </c>
      <c r="CV15">
        <f>ROUND(Y15*Source!I35,7)</f>
        <v>1.4543999999999999</v>
      </c>
      <c r="CW15">
        <v>0</v>
      </c>
      <c r="CX15">
        <f>ROUND(Y15*Source!I35,7)</f>
        <v>1.4543999999999999</v>
      </c>
      <c r="CY15">
        <f>AD15</f>
        <v>9.4</v>
      </c>
      <c r="CZ15">
        <f>AH15</f>
        <v>9.4</v>
      </c>
      <c r="DA15">
        <f>AL15</f>
        <v>1</v>
      </c>
      <c r="DB15">
        <f t="shared" si="1"/>
        <v>113.93</v>
      </c>
      <c r="DC15">
        <f t="shared" si="2"/>
        <v>0</v>
      </c>
      <c r="DD15" t="s">
        <v>3</v>
      </c>
      <c r="DE15" t="s">
        <v>3</v>
      </c>
      <c r="DF15">
        <f>ROUND(ROUND(AE15,0)*CX15,0)</f>
        <v>0</v>
      </c>
      <c r="DG15">
        <f>ROUND(ROUND(AF15,0)*CX15,0)</f>
        <v>0</v>
      </c>
      <c r="DH15">
        <f>ROUND(ROUND(AG15,0)*CX15,0)</f>
        <v>0</v>
      </c>
      <c r="DI15">
        <f>ROUND(ROUND(AH15,0)*CX15,0)</f>
        <v>13</v>
      </c>
      <c r="DJ15">
        <f>DI15</f>
        <v>13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ROW(Source!A35)</f>
        <v>35</v>
      </c>
      <c r="B16">
        <v>64845070</v>
      </c>
      <c r="C16">
        <v>64845325</v>
      </c>
      <c r="D16">
        <v>29174599</v>
      </c>
      <c r="E16">
        <v>1</v>
      </c>
      <c r="F16">
        <v>1</v>
      </c>
      <c r="G16">
        <v>1</v>
      </c>
      <c r="H16">
        <v>2</v>
      </c>
      <c r="I16" t="s">
        <v>252</v>
      </c>
      <c r="J16" t="s">
        <v>253</v>
      </c>
      <c r="K16" t="s">
        <v>254</v>
      </c>
      <c r="L16">
        <v>1368</v>
      </c>
      <c r="N16">
        <v>1011</v>
      </c>
      <c r="O16" t="s">
        <v>255</v>
      </c>
      <c r="P16" t="s">
        <v>255</v>
      </c>
      <c r="Q16">
        <v>1</v>
      </c>
      <c r="W16">
        <v>0</v>
      </c>
      <c r="X16">
        <v>354365259</v>
      </c>
      <c r="Y16">
        <f t="shared" si="0"/>
        <v>4.0439999999999996</v>
      </c>
      <c r="AA16">
        <v>0</v>
      </c>
      <c r="AB16">
        <v>69.63</v>
      </c>
      <c r="AC16">
        <v>0</v>
      </c>
      <c r="AD16">
        <v>0</v>
      </c>
      <c r="AE16">
        <v>0</v>
      </c>
      <c r="AF16">
        <v>5.09</v>
      </c>
      <c r="AG16">
        <v>0</v>
      </c>
      <c r="AH16">
        <v>0</v>
      </c>
      <c r="AI16">
        <v>1</v>
      </c>
      <c r="AJ16">
        <v>13.68</v>
      </c>
      <c r="AK16">
        <v>50.93</v>
      </c>
      <c r="AL16">
        <v>1</v>
      </c>
      <c r="AM16">
        <v>2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3.37</v>
      </c>
      <c r="AU16" t="s">
        <v>27</v>
      </c>
      <c r="AV16">
        <v>0</v>
      </c>
      <c r="AW16">
        <v>2</v>
      </c>
      <c r="AX16">
        <v>64845329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f>ROUND(Y16*Source!I35*DO16,7)</f>
        <v>0</v>
      </c>
      <c r="CX16">
        <f>ROUND(Y16*Source!I35,7)</f>
        <v>0.48527999999999999</v>
      </c>
      <c r="CY16">
        <f>AB16</f>
        <v>69.63</v>
      </c>
      <c r="CZ16">
        <f>AF16</f>
        <v>5.09</v>
      </c>
      <c r="DA16">
        <f>AJ16</f>
        <v>13.68</v>
      </c>
      <c r="DB16">
        <f t="shared" si="1"/>
        <v>20.58</v>
      </c>
      <c r="DC16">
        <f t="shared" si="2"/>
        <v>0</v>
      </c>
      <c r="DD16" t="s">
        <v>3</v>
      </c>
      <c r="DE16" t="s">
        <v>3</v>
      </c>
      <c r="DF16">
        <f>ROUND(ROUND(AE16,0)*CX16,0)</f>
        <v>0</v>
      </c>
      <c r="DG16">
        <f>ROUND(ROUND(AF16*AJ16,0)*CX16,0)</f>
        <v>34</v>
      </c>
      <c r="DH16">
        <f>ROUND(ROUND(AG16*AK16,0)*CX16,0)</f>
        <v>0</v>
      </c>
      <c r="DI16">
        <f>ROUND(ROUND(AH16,0)*CX16,0)</f>
        <v>0</v>
      </c>
      <c r="DJ16">
        <f>DG16</f>
        <v>34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ROW(Source!A36)</f>
        <v>36</v>
      </c>
      <c r="B17">
        <v>64845073</v>
      </c>
      <c r="C17">
        <v>64845330</v>
      </c>
      <c r="D17">
        <v>18407546</v>
      </c>
      <c r="E17">
        <v>1</v>
      </c>
      <c r="F17">
        <v>1</v>
      </c>
      <c r="G17">
        <v>1</v>
      </c>
      <c r="H17">
        <v>1</v>
      </c>
      <c r="I17" t="s">
        <v>249</v>
      </c>
      <c r="J17" t="s">
        <v>3</v>
      </c>
      <c r="K17" t="s">
        <v>250</v>
      </c>
      <c r="L17">
        <v>1369</v>
      </c>
      <c r="N17">
        <v>1013</v>
      </c>
      <c r="O17" t="s">
        <v>251</v>
      </c>
      <c r="P17" t="s">
        <v>251</v>
      </c>
      <c r="Q17">
        <v>1</v>
      </c>
      <c r="W17">
        <v>0</v>
      </c>
      <c r="X17">
        <v>1709986911</v>
      </c>
      <c r="Y17">
        <f t="shared" si="0"/>
        <v>16.079999999999998</v>
      </c>
      <c r="AA17">
        <v>0</v>
      </c>
      <c r="AB17">
        <v>0</v>
      </c>
      <c r="AC17">
        <v>0</v>
      </c>
      <c r="AD17">
        <v>9.4</v>
      </c>
      <c r="AE17">
        <v>0</v>
      </c>
      <c r="AF17">
        <v>0</v>
      </c>
      <c r="AG17">
        <v>0</v>
      </c>
      <c r="AH17">
        <v>9.4</v>
      </c>
      <c r="AI17">
        <v>1</v>
      </c>
      <c r="AJ17">
        <v>1</v>
      </c>
      <c r="AK17">
        <v>1</v>
      </c>
      <c r="AL17">
        <v>1</v>
      </c>
      <c r="AM17">
        <v>-2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13.4</v>
      </c>
      <c r="AU17" t="s">
        <v>27</v>
      </c>
      <c r="AV17">
        <v>1</v>
      </c>
      <c r="AW17">
        <v>2</v>
      </c>
      <c r="AX17">
        <v>64845333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U17">
        <f>ROUND(AT17*Source!I36*AH17*AL17,0)</f>
        <v>8</v>
      </c>
      <c r="CV17">
        <f>ROUND(Y17*Source!I36,7)</f>
        <v>0.96479999999999999</v>
      </c>
      <c r="CW17">
        <v>0</v>
      </c>
      <c r="CX17">
        <f>ROUND(Y17*Source!I36,7)</f>
        <v>0.96479999999999999</v>
      </c>
      <c r="CY17">
        <f>AD17</f>
        <v>9.4</v>
      </c>
      <c r="CZ17">
        <f>AH17</f>
        <v>9.4</v>
      </c>
      <c r="DA17">
        <f>AL17</f>
        <v>1</v>
      </c>
      <c r="DB17">
        <f t="shared" si="1"/>
        <v>151.15</v>
      </c>
      <c r="DC17">
        <f t="shared" si="2"/>
        <v>0</v>
      </c>
      <c r="DD17" t="s">
        <v>3</v>
      </c>
      <c r="DE17" t="s">
        <v>3</v>
      </c>
      <c r="DF17">
        <f>ROUND(ROUND(AE17,2)*CX17,2)</f>
        <v>0</v>
      </c>
      <c r="DG17">
        <f>ROUND(ROUND(AF17,2)*CX17,2)</f>
        <v>0</v>
      </c>
      <c r="DH17">
        <f>ROUND(ROUND(AG17,2)*CX17,2)</f>
        <v>0</v>
      </c>
      <c r="DI17">
        <f>ROUND(ROUND(AH17,2)*CX17,2)</f>
        <v>9.07</v>
      </c>
      <c r="DJ17">
        <f>DI17</f>
        <v>9.07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ROW(Source!A36)</f>
        <v>36</v>
      </c>
      <c r="B18">
        <v>64845073</v>
      </c>
      <c r="C18">
        <v>64845330</v>
      </c>
      <c r="D18">
        <v>29174599</v>
      </c>
      <c r="E18">
        <v>1</v>
      </c>
      <c r="F18">
        <v>1</v>
      </c>
      <c r="G18">
        <v>1</v>
      </c>
      <c r="H18">
        <v>2</v>
      </c>
      <c r="I18" t="s">
        <v>252</v>
      </c>
      <c r="J18" t="s">
        <v>253</v>
      </c>
      <c r="K18" t="s">
        <v>254</v>
      </c>
      <c r="L18">
        <v>1368</v>
      </c>
      <c r="N18">
        <v>1011</v>
      </c>
      <c r="O18" t="s">
        <v>255</v>
      </c>
      <c r="P18" t="s">
        <v>255</v>
      </c>
      <c r="Q18">
        <v>1</v>
      </c>
      <c r="W18">
        <v>0</v>
      </c>
      <c r="X18">
        <v>354365259</v>
      </c>
      <c r="Y18">
        <f t="shared" si="0"/>
        <v>5.6040000000000001</v>
      </c>
      <c r="AA18">
        <v>0</v>
      </c>
      <c r="AB18">
        <v>5.09</v>
      </c>
      <c r="AC18">
        <v>0</v>
      </c>
      <c r="AD18">
        <v>0</v>
      </c>
      <c r="AE18">
        <v>0</v>
      </c>
      <c r="AF18">
        <v>5.09</v>
      </c>
      <c r="AG18">
        <v>0</v>
      </c>
      <c r="AH18">
        <v>0</v>
      </c>
      <c r="AI18">
        <v>1</v>
      </c>
      <c r="AJ18">
        <v>1</v>
      </c>
      <c r="AK18">
        <v>1</v>
      </c>
      <c r="AL18">
        <v>1</v>
      </c>
      <c r="AM18">
        <v>-2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4.67</v>
      </c>
      <c r="AU18" t="s">
        <v>27</v>
      </c>
      <c r="AV18">
        <v>0</v>
      </c>
      <c r="AW18">
        <v>2</v>
      </c>
      <c r="AX18">
        <v>64845334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f>ROUND(Y18*Source!I36*DO18,7)</f>
        <v>0</v>
      </c>
      <c r="CX18">
        <f>ROUND(Y18*Source!I36,7)</f>
        <v>0.33623999999999998</v>
      </c>
      <c r="CY18">
        <f>AB18</f>
        <v>5.09</v>
      </c>
      <c r="CZ18">
        <f>AF18</f>
        <v>5.09</v>
      </c>
      <c r="DA18">
        <f>AJ18</f>
        <v>1</v>
      </c>
      <c r="DB18">
        <f t="shared" si="1"/>
        <v>28.52</v>
      </c>
      <c r="DC18">
        <f t="shared" si="2"/>
        <v>0</v>
      </c>
      <c r="DD18" t="s">
        <v>3</v>
      </c>
      <c r="DE18" t="s">
        <v>3</v>
      </c>
      <c r="DF18">
        <f>ROUND(ROUND(AE18,2)*CX18,2)</f>
        <v>0</v>
      </c>
      <c r="DG18">
        <f>ROUND(ROUND(AF18,2)*CX18,2)</f>
        <v>1.71</v>
      </c>
      <c r="DH18">
        <f>ROUND(ROUND(AG18,2)*CX18,2)</f>
        <v>0</v>
      </c>
      <c r="DI18">
        <f>ROUND(ROUND(AH18,2)*CX18,2)</f>
        <v>0</v>
      </c>
      <c r="DJ18">
        <f>DG18</f>
        <v>1.71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ROW(Source!A37)</f>
        <v>37</v>
      </c>
      <c r="B19">
        <v>64845070</v>
      </c>
      <c r="C19">
        <v>64845330</v>
      </c>
      <c r="D19">
        <v>18407546</v>
      </c>
      <c r="E19">
        <v>1</v>
      </c>
      <c r="F19">
        <v>1</v>
      </c>
      <c r="G19">
        <v>1</v>
      </c>
      <c r="H19">
        <v>1</v>
      </c>
      <c r="I19" t="s">
        <v>249</v>
      </c>
      <c r="J19" t="s">
        <v>3</v>
      </c>
      <c r="K19" t="s">
        <v>250</v>
      </c>
      <c r="L19">
        <v>1369</v>
      </c>
      <c r="N19">
        <v>1013</v>
      </c>
      <c r="O19" t="s">
        <v>251</v>
      </c>
      <c r="P19" t="s">
        <v>251</v>
      </c>
      <c r="Q19">
        <v>1</v>
      </c>
      <c r="W19">
        <v>0</v>
      </c>
      <c r="X19">
        <v>1709986911</v>
      </c>
      <c r="Y19">
        <f t="shared" si="0"/>
        <v>16.079999999999998</v>
      </c>
      <c r="AA19">
        <v>0</v>
      </c>
      <c r="AB19">
        <v>0</v>
      </c>
      <c r="AC19">
        <v>0</v>
      </c>
      <c r="AD19">
        <v>9.4</v>
      </c>
      <c r="AE19">
        <v>0</v>
      </c>
      <c r="AF19">
        <v>0</v>
      </c>
      <c r="AG19">
        <v>0</v>
      </c>
      <c r="AH19">
        <v>9.4</v>
      </c>
      <c r="AI19">
        <v>1</v>
      </c>
      <c r="AJ19">
        <v>1</v>
      </c>
      <c r="AK19">
        <v>1</v>
      </c>
      <c r="AL19">
        <v>1</v>
      </c>
      <c r="AM19">
        <v>-2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13.4</v>
      </c>
      <c r="AU19" t="s">
        <v>27</v>
      </c>
      <c r="AV19">
        <v>1</v>
      </c>
      <c r="AW19">
        <v>2</v>
      </c>
      <c r="AX19">
        <v>64845333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U19">
        <f>ROUND(AT19*Source!I37*AH19*AL19,0)</f>
        <v>8</v>
      </c>
      <c r="CV19">
        <f>ROUND(Y19*Source!I37,7)</f>
        <v>0.96479999999999999</v>
      </c>
      <c r="CW19">
        <v>0</v>
      </c>
      <c r="CX19">
        <f>ROUND(Y19*Source!I37,7)</f>
        <v>0.96479999999999999</v>
      </c>
      <c r="CY19">
        <f>AD19</f>
        <v>9.4</v>
      </c>
      <c r="CZ19">
        <f>AH19</f>
        <v>9.4</v>
      </c>
      <c r="DA19">
        <f>AL19</f>
        <v>1</v>
      </c>
      <c r="DB19">
        <f t="shared" si="1"/>
        <v>151.15</v>
      </c>
      <c r="DC19">
        <f t="shared" si="2"/>
        <v>0</v>
      </c>
      <c r="DD19" t="s">
        <v>3</v>
      </c>
      <c r="DE19" t="s">
        <v>3</v>
      </c>
      <c r="DF19">
        <f>ROUND(ROUND(AE19,0)*CX19,0)</f>
        <v>0</v>
      </c>
      <c r="DG19">
        <f>ROUND(ROUND(AF19,0)*CX19,0)</f>
        <v>0</v>
      </c>
      <c r="DH19">
        <f>ROUND(ROUND(AG19,0)*CX19,0)</f>
        <v>0</v>
      </c>
      <c r="DI19">
        <f>ROUND(ROUND(AH19,0)*CX19,0)</f>
        <v>9</v>
      </c>
      <c r="DJ19">
        <f>DI19</f>
        <v>9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ROW(Source!A37)</f>
        <v>37</v>
      </c>
      <c r="B20">
        <v>64845070</v>
      </c>
      <c r="C20">
        <v>64845330</v>
      </c>
      <c r="D20">
        <v>29174599</v>
      </c>
      <c r="E20">
        <v>1</v>
      </c>
      <c r="F20">
        <v>1</v>
      </c>
      <c r="G20">
        <v>1</v>
      </c>
      <c r="H20">
        <v>2</v>
      </c>
      <c r="I20" t="s">
        <v>252</v>
      </c>
      <c r="J20" t="s">
        <v>253</v>
      </c>
      <c r="K20" t="s">
        <v>254</v>
      </c>
      <c r="L20">
        <v>1368</v>
      </c>
      <c r="N20">
        <v>1011</v>
      </c>
      <c r="O20" t="s">
        <v>255</v>
      </c>
      <c r="P20" t="s">
        <v>255</v>
      </c>
      <c r="Q20">
        <v>1</v>
      </c>
      <c r="W20">
        <v>0</v>
      </c>
      <c r="X20">
        <v>354365259</v>
      </c>
      <c r="Y20">
        <f t="shared" si="0"/>
        <v>5.6040000000000001</v>
      </c>
      <c r="AA20">
        <v>0</v>
      </c>
      <c r="AB20">
        <v>69.63</v>
      </c>
      <c r="AC20">
        <v>0</v>
      </c>
      <c r="AD20">
        <v>0</v>
      </c>
      <c r="AE20">
        <v>0</v>
      </c>
      <c r="AF20">
        <v>5.09</v>
      </c>
      <c r="AG20">
        <v>0</v>
      </c>
      <c r="AH20">
        <v>0</v>
      </c>
      <c r="AI20">
        <v>1</v>
      </c>
      <c r="AJ20">
        <v>13.68</v>
      </c>
      <c r="AK20">
        <v>50.93</v>
      </c>
      <c r="AL20">
        <v>1</v>
      </c>
      <c r="AM20">
        <v>2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4.67</v>
      </c>
      <c r="AU20" t="s">
        <v>27</v>
      </c>
      <c r="AV20">
        <v>0</v>
      </c>
      <c r="AW20">
        <v>2</v>
      </c>
      <c r="AX20">
        <v>64845334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f>ROUND(Y20*Source!I37*DO20,7)</f>
        <v>0</v>
      </c>
      <c r="CX20">
        <f>ROUND(Y20*Source!I37,7)</f>
        <v>0.33623999999999998</v>
      </c>
      <c r="CY20">
        <f>AB20</f>
        <v>69.63</v>
      </c>
      <c r="CZ20">
        <f>AF20</f>
        <v>5.09</v>
      </c>
      <c r="DA20">
        <f>AJ20</f>
        <v>13.68</v>
      </c>
      <c r="DB20">
        <f t="shared" si="1"/>
        <v>28.52</v>
      </c>
      <c r="DC20">
        <f t="shared" si="2"/>
        <v>0</v>
      </c>
      <c r="DD20" t="s">
        <v>3</v>
      </c>
      <c r="DE20" t="s">
        <v>3</v>
      </c>
      <c r="DF20">
        <f>ROUND(ROUND(AE20,0)*CX20,0)</f>
        <v>0</v>
      </c>
      <c r="DG20">
        <f>ROUND(ROUND(AF20*AJ20,0)*CX20,0)</f>
        <v>24</v>
      </c>
      <c r="DH20">
        <f>ROUND(ROUND(AG20*AK20,0)*CX20,0)</f>
        <v>0</v>
      </c>
      <c r="DI20">
        <f>ROUND(ROUND(AH20,0)*CX20,0)</f>
        <v>0</v>
      </c>
      <c r="DJ20">
        <f>DG20</f>
        <v>24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ROW(Source!A38)</f>
        <v>38</v>
      </c>
      <c r="B21">
        <v>64845073</v>
      </c>
      <c r="C21">
        <v>64845335</v>
      </c>
      <c r="D21">
        <v>18407546</v>
      </c>
      <c r="E21">
        <v>1</v>
      </c>
      <c r="F21">
        <v>1</v>
      </c>
      <c r="G21">
        <v>1</v>
      </c>
      <c r="H21">
        <v>1</v>
      </c>
      <c r="I21" t="s">
        <v>249</v>
      </c>
      <c r="J21" t="s">
        <v>3</v>
      </c>
      <c r="K21" t="s">
        <v>250</v>
      </c>
      <c r="L21">
        <v>1369</v>
      </c>
      <c r="N21">
        <v>1013</v>
      </c>
      <c r="O21" t="s">
        <v>251</v>
      </c>
      <c r="P21" t="s">
        <v>251</v>
      </c>
      <c r="Q21">
        <v>1</v>
      </c>
      <c r="W21">
        <v>0</v>
      </c>
      <c r="X21">
        <v>1709986911</v>
      </c>
      <c r="Y21">
        <f t="shared" si="0"/>
        <v>24.599999999999998</v>
      </c>
      <c r="AA21">
        <v>0</v>
      </c>
      <c r="AB21">
        <v>0</v>
      </c>
      <c r="AC21">
        <v>0</v>
      </c>
      <c r="AD21">
        <v>9.4</v>
      </c>
      <c r="AE21">
        <v>0</v>
      </c>
      <c r="AF21">
        <v>0</v>
      </c>
      <c r="AG21">
        <v>0</v>
      </c>
      <c r="AH21">
        <v>9.4</v>
      </c>
      <c r="AI21">
        <v>1</v>
      </c>
      <c r="AJ21">
        <v>1</v>
      </c>
      <c r="AK21">
        <v>1</v>
      </c>
      <c r="AL21">
        <v>1</v>
      </c>
      <c r="AM21">
        <v>-2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20.5</v>
      </c>
      <c r="AU21" t="s">
        <v>27</v>
      </c>
      <c r="AV21">
        <v>1</v>
      </c>
      <c r="AW21">
        <v>2</v>
      </c>
      <c r="AX21">
        <v>64845338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U21">
        <f>ROUND(AT21*Source!I38*AH21*AL21,0)</f>
        <v>2</v>
      </c>
      <c r="CV21">
        <f>ROUND(Y21*Source!I38,7)</f>
        <v>0.246</v>
      </c>
      <c r="CW21">
        <v>0</v>
      </c>
      <c r="CX21">
        <f>ROUND(Y21*Source!I38,7)</f>
        <v>0.246</v>
      </c>
      <c r="CY21">
        <f>AD21</f>
        <v>9.4</v>
      </c>
      <c r="CZ21">
        <f>AH21</f>
        <v>9.4</v>
      </c>
      <c r="DA21">
        <f>AL21</f>
        <v>1</v>
      </c>
      <c r="DB21">
        <f t="shared" si="1"/>
        <v>231.24</v>
      </c>
      <c r="DC21">
        <f t="shared" si="2"/>
        <v>0</v>
      </c>
      <c r="DD21" t="s">
        <v>3</v>
      </c>
      <c r="DE21" t="s">
        <v>3</v>
      </c>
      <c r="DF21">
        <f>ROUND(ROUND(AE21,2)*CX21,2)</f>
        <v>0</v>
      </c>
      <c r="DG21">
        <f>ROUND(ROUND(AF21,2)*CX21,2)</f>
        <v>0</v>
      </c>
      <c r="DH21">
        <f>ROUND(ROUND(AG21,2)*CX21,2)</f>
        <v>0</v>
      </c>
      <c r="DI21">
        <f>ROUND(ROUND(AH21,2)*CX21,2)</f>
        <v>2.31</v>
      </c>
      <c r="DJ21">
        <f>DI21</f>
        <v>2.31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ROW(Source!A38)</f>
        <v>38</v>
      </c>
      <c r="B22">
        <v>64845073</v>
      </c>
      <c r="C22">
        <v>64845335</v>
      </c>
      <c r="D22">
        <v>29174599</v>
      </c>
      <c r="E22">
        <v>1</v>
      </c>
      <c r="F22">
        <v>1</v>
      </c>
      <c r="G22">
        <v>1</v>
      </c>
      <c r="H22">
        <v>2</v>
      </c>
      <c r="I22" t="s">
        <v>252</v>
      </c>
      <c r="J22" t="s">
        <v>253</v>
      </c>
      <c r="K22" t="s">
        <v>254</v>
      </c>
      <c r="L22">
        <v>1368</v>
      </c>
      <c r="N22">
        <v>1011</v>
      </c>
      <c r="O22" t="s">
        <v>255</v>
      </c>
      <c r="P22" t="s">
        <v>255</v>
      </c>
      <c r="Q22">
        <v>1</v>
      </c>
      <c r="W22">
        <v>0</v>
      </c>
      <c r="X22">
        <v>354365259</v>
      </c>
      <c r="Y22">
        <f t="shared" si="0"/>
        <v>8.1959999999999997</v>
      </c>
      <c r="AA22">
        <v>0</v>
      </c>
      <c r="AB22">
        <v>5.09</v>
      </c>
      <c r="AC22">
        <v>0</v>
      </c>
      <c r="AD22">
        <v>0</v>
      </c>
      <c r="AE22">
        <v>0</v>
      </c>
      <c r="AF22">
        <v>5.09</v>
      </c>
      <c r="AG22">
        <v>0</v>
      </c>
      <c r="AH22">
        <v>0</v>
      </c>
      <c r="AI22">
        <v>1</v>
      </c>
      <c r="AJ22">
        <v>1</v>
      </c>
      <c r="AK22">
        <v>1</v>
      </c>
      <c r="AL22">
        <v>1</v>
      </c>
      <c r="AM22">
        <v>-2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3</v>
      </c>
      <c r="AT22">
        <v>6.83</v>
      </c>
      <c r="AU22" t="s">
        <v>27</v>
      </c>
      <c r="AV22">
        <v>0</v>
      </c>
      <c r="AW22">
        <v>2</v>
      </c>
      <c r="AX22">
        <v>64845339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f>ROUND(Y22*Source!I38*DO22,7)</f>
        <v>0</v>
      </c>
      <c r="CX22">
        <f>ROUND(Y22*Source!I38,7)</f>
        <v>8.1960000000000005E-2</v>
      </c>
      <c r="CY22">
        <f>AB22</f>
        <v>5.09</v>
      </c>
      <c r="CZ22">
        <f>AF22</f>
        <v>5.09</v>
      </c>
      <c r="DA22">
        <f>AJ22</f>
        <v>1</v>
      </c>
      <c r="DB22">
        <f t="shared" si="1"/>
        <v>41.71</v>
      </c>
      <c r="DC22">
        <f t="shared" si="2"/>
        <v>0</v>
      </c>
      <c r="DD22" t="s">
        <v>3</v>
      </c>
      <c r="DE22" t="s">
        <v>3</v>
      </c>
      <c r="DF22">
        <f>ROUND(ROUND(AE22,2)*CX22,2)</f>
        <v>0</v>
      </c>
      <c r="DG22">
        <f>ROUND(ROUND(AF22,2)*CX22,2)</f>
        <v>0.42</v>
      </c>
      <c r="DH22">
        <f>ROUND(ROUND(AG22,2)*CX22,2)</f>
        <v>0</v>
      </c>
      <c r="DI22">
        <f>ROUND(ROUND(AH22,2)*CX22,2)</f>
        <v>0</v>
      </c>
      <c r="DJ22">
        <f>DG22</f>
        <v>0.42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ROW(Source!A39)</f>
        <v>39</v>
      </c>
      <c r="B23">
        <v>64845070</v>
      </c>
      <c r="C23">
        <v>64845335</v>
      </c>
      <c r="D23">
        <v>18407546</v>
      </c>
      <c r="E23">
        <v>1</v>
      </c>
      <c r="F23">
        <v>1</v>
      </c>
      <c r="G23">
        <v>1</v>
      </c>
      <c r="H23">
        <v>1</v>
      </c>
      <c r="I23" t="s">
        <v>249</v>
      </c>
      <c r="J23" t="s">
        <v>3</v>
      </c>
      <c r="K23" t="s">
        <v>250</v>
      </c>
      <c r="L23">
        <v>1369</v>
      </c>
      <c r="N23">
        <v>1013</v>
      </c>
      <c r="O23" t="s">
        <v>251</v>
      </c>
      <c r="P23" t="s">
        <v>251</v>
      </c>
      <c r="Q23">
        <v>1</v>
      </c>
      <c r="W23">
        <v>0</v>
      </c>
      <c r="X23">
        <v>1709986911</v>
      </c>
      <c r="Y23">
        <f t="shared" si="0"/>
        <v>24.599999999999998</v>
      </c>
      <c r="AA23">
        <v>0</v>
      </c>
      <c r="AB23">
        <v>0</v>
      </c>
      <c r="AC23">
        <v>0</v>
      </c>
      <c r="AD23">
        <v>9.4</v>
      </c>
      <c r="AE23">
        <v>0</v>
      </c>
      <c r="AF23">
        <v>0</v>
      </c>
      <c r="AG23">
        <v>0</v>
      </c>
      <c r="AH23">
        <v>9.4</v>
      </c>
      <c r="AI23">
        <v>1</v>
      </c>
      <c r="AJ23">
        <v>1</v>
      </c>
      <c r="AK23">
        <v>1</v>
      </c>
      <c r="AL23">
        <v>1</v>
      </c>
      <c r="AM23">
        <v>-2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20.5</v>
      </c>
      <c r="AU23" t="s">
        <v>27</v>
      </c>
      <c r="AV23">
        <v>1</v>
      </c>
      <c r="AW23">
        <v>2</v>
      </c>
      <c r="AX23">
        <v>64845338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U23">
        <f>ROUND(AT23*Source!I39*AH23*AL23,0)</f>
        <v>2</v>
      </c>
      <c r="CV23">
        <f>ROUND(Y23*Source!I39,7)</f>
        <v>0.246</v>
      </c>
      <c r="CW23">
        <v>0</v>
      </c>
      <c r="CX23">
        <f>ROUND(Y23*Source!I39,7)</f>
        <v>0.246</v>
      </c>
      <c r="CY23">
        <f>AD23</f>
        <v>9.4</v>
      </c>
      <c r="CZ23">
        <f>AH23</f>
        <v>9.4</v>
      </c>
      <c r="DA23">
        <f>AL23</f>
        <v>1</v>
      </c>
      <c r="DB23">
        <f t="shared" si="1"/>
        <v>231.24</v>
      </c>
      <c r="DC23">
        <f t="shared" si="2"/>
        <v>0</v>
      </c>
      <c r="DD23" t="s">
        <v>3</v>
      </c>
      <c r="DE23" t="s">
        <v>3</v>
      </c>
      <c r="DF23">
        <f>ROUND(ROUND(AE23,0)*CX23,0)</f>
        <v>0</v>
      </c>
      <c r="DG23">
        <f>ROUND(ROUND(AF23,0)*CX23,0)</f>
        <v>0</v>
      </c>
      <c r="DH23">
        <f>ROUND(ROUND(AG23,0)*CX23,0)</f>
        <v>0</v>
      </c>
      <c r="DI23">
        <f>ROUND(ROUND(AH23,0)*CX23,0)</f>
        <v>2</v>
      </c>
      <c r="DJ23">
        <f>DI23</f>
        <v>2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ROW(Source!A39)</f>
        <v>39</v>
      </c>
      <c r="B24">
        <v>64845070</v>
      </c>
      <c r="C24">
        <v>64845335</v>
      </c>
      <c r="D24">
        <v>29174599</v>
      </c>
      <c r="E24">
        <v>1</v>
      </c>
      <c r="F24">
        <v>1</v>
      </c>
      <c r="G24">
        <v>1</v>
      </c>
      <c r="H24">
        <v>2</v>
      </c>
      <c r="I24" t="s">
        <v>252</v>
      </c>
      <c r="J24" t="s">
        <v>253</v>
      </c>
      <c r="K24" t="s">
        <v>254</v>
      </c>
      <c r="L24">
        <v>1368</v>
      </c>
      <c r="N24">
        <v>1011</v>
      </c>
      <c r="O24" t="s">
        <v>255</v>
      </c>
      <c r="P24" t="s">
        <v>255</v>
      </c>
      <c r="Q24">
        <v>1</v>
      </c>
      <c r="W24">
        <v>0</v>
      </c>
      <c r="X24">
        <v>354365259</v>
      </c>
      <c r="Y24">
        <f t="shared" si="0"/>
        <v>8.1959999999999997</v>
      </c>
      <c r="AA24">
        <v>0</v>
      </c>
      <c r="AB24">
        <v>69.63</v>
      </c>
      <c r="AC24">
        <v>0</v>
      </c>
      <c r="AD24">
        <v>0</v>
      </c>
      <c r="AE24">
        <v>0</v>
      </c>
      <c r="AF24">
        <v>5.09</v>
      </c>
      <c r="AG24">
        <v>0</v>
      </c>
      <c r="AH24">
        <v>0</v>
      </c>
      <c r="AI24">
        <v>1</v>
      </c>
      <c r="AJ24">
        <v>13.68</v>
      </c>
      <c r="AK24">
        <v>50.93</v>
      </c>
      <c r="AL24">
        <v>1</v>
      </c>
      <c r="AM24">
        <v>2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6.83</v>
      </c>
      <c r="AU24" t="s">
        <v>27</v>
      </c>
      <c r="AV24">
        <v>0</v>
      </c>
      <c r="AW24">
        <v>2</v>
      </c>
      <c r="AX24">
        <v>64845339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f>ROUND(Y24*Source!I39*DO24,7)</f>
        <v>0</v>
      </c>
      <c r="CX24">
        <f>ROUND(Y24*Source!I39,7)</f>
        <v>8.1960000000000005E-2</v>
      </c>
      <c r="CY24">
        <f>AB24</f>
        <v>69.63</v>
      </c>
      <c r="CZ24">
        <f>AF24</f>
        <v>5.09</v>
      </c>
      <c r="DA24">
        <f>AJ24</f>
        <v>13.68</v>
      </c>
      <c r="DB24">
        <f t="shared" si="1"/>
        <v>41.71</v>
      </c>
      <c r="DC24">
        <f t="shared" si="2"/>
        <v>0</v>
      </c>
      <c r="DD24" t="s">
        <v>3</v>
      </c>
      <c r="DE24" t="s">
        <v>3</v>
      </c>
      <c r="DF24">
        <f>ROUND(ROUND(AE24,0)*CX24,0)</f>
        <v>0</v>
      </c>
      <c r="DG24">
        <f>ROUND(ROUND(AF24*AJ24,0)*CX24,0)</f>
        <v>6</v>
      </c>
      <c r="DH24">
        <f>ROUND(ROUND(AG24*AK24,0)*CX24,0)</f>
        <v>0</v>
      </c>
      <c r="DI24">
        <f>ROUND(ROUND(AH24,0)*CX24,0)</f>
        <v>0</v>
      </c>
      <c r="DJ24">
        <f>DG24</f>
        <v>6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ROW(Source!A40)</f>
        <v>40</v>
      </c>
      <c r="B25">
        <v>64845073</v>
      </c>
      <c r="C25">
        <v>64845340</v>
      </c>
      <c r="D25">
        <v>121548</v>
      </c>
      <c r="E25">
        <v>1</v>
      </c>
      <c r="F25">
        <v>1</v>
      </c>
      <c r="G25">
        <v>1</v>
      </c>
      <c r="H25">
        <v>1</v>
      </c>
      <c r="I25" t="s">
        <v>36</v>
      </c>
      <c r="J25" t="s">
        <v>3</v>
      </c>
      <c r="K25" t="s">
        <v>256</v>
      </c>
      <c r="L25">
        <v>608254</v>
      </c>
      <c r="N25">
        <v>1013</v>
      </c>
      <c r="O25" t="s">
        <v>257</v>
      </c>
      <c r="P25" t="s">
        <v>257</v>
      </c>
      <c r="Q25">
        <v>1</v>
      </c>
      <c r="W25">
        <v>0</v>
      </c>
      <c r="X25">
        <v>-185737400</v>
      </c>
      <c r="Y25">
        <f t="shared" si="0"/>
        <v>2.5559999999999996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1</v>
      </c>
      <c r="AJ25">
        <v>1</v>
      </c>
      <c r="AK25">
        <v>1</v>
      </c>
      <c r="AL25">
        <v>1</v>
      </c>
      <c r="AM25">
        <v>-2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2.13</v>
      </c>
      <c r="AU25" t="s">
        <v>27</v>
      </c>
      <c r="AV25">
        <v>2</v>
      </c>
      <c r="AW25">
        <v>2</v>
      </c>
      <c r="AX25">
        <v>64845343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v>0</v>
      </c>
      <c r="CX25">
        <f>ROUND(Y25*Source!I40,7)</f>
        <v>2.6582400000000002</v>
      </c>
      <c r="CY25">
        <f>AD25</f>
        <v>0</v>
      </c>
      <c r="CZ25">
        <f>AH25</f>
        <v>0</v>
      </c>
      <c r="DA25">
        <f>AL25</f>
        <v>1</v>
      </c>
      <c r="DB25">
        <f t="shared" si="1"/>
        <v>0</v>
      </c>
      <c r="DC25">
        <f t="shared" si="2"/>
        <v>0</v>
      </c>
      <c r="DD25" t="s">
        <v>3</v>
      </c>
      <c r="DE25" t="s">
        <v>3</v>
      </c>
      <c r="DF25">
        <f>ROUND(ROUND(AE25,2)*CX25,2)</f>
        <v>0</v>
      </c>
      <c r="DG25">
        <f>ROUND(ROUND(AF25,2)*CX25,2)</f>
        <v>0</v>
      </c>
      <c r="DH25">
        <f>ROUND(ROUND(AG25,2)*CX25,2)</f>
        <v>0</v>
      </c>
      <c r="DI25">
        <f>ROUND(ROUND(AH25,2)*CX25,2)</f>
        <v>0</v>
      </c>
      <c r="DJ25">
        <f>DI25</f>
        <v>0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ROW(Source!A40)</f>
        <v>40</v>
      </c>
      <c r="B26">
        <v>64845073</v>
      </c>
      <c r="C26">
        <v>64845340</v>
      </c>
      <c r="D26">
        <v>29172977</v>
      </c>
      <c r="E26">
        <v>1</v>
      </c>
      <c r="F26">
        <v>1</v>
      </c>
      <c r="G26">
        <v>1</v>
      </c>
      <c r="H26">
        <v>2</v>
      </c>
      <c r="I26" t="s">
        <v>258</v>
      </c>
      <c r="J26" t="s">
        <v>259</v>
      </c>
      <c r="K26" t="s">
        <v>260</v>
      </c>
      <c r="L26">
        <v>1368</v>
      </c>
      <c r="N26">
        <v>1011</v>
      </c>
      <c r="O26" t="s">
        <v>255</v>
      </c>
      <c r="P26" t="s">
        <v>255</v>
      </c>
      <c r="Q26">
        <v>1</v>
      </c>
      <c r="W26">
        <v>0</v>
      </c>
      <c r="X26">
        <v>1470847056</v>
      </c>
      <c r="Y26">
        <f t="shared" si="0"/>
        <v>2.5559999999999996</v>
      </c>
      <c r="AA26">
        <v>0</v>
      </c>
      <c r="AB26">
        <v>144.6</v>
      </c>
      <c r="AC26">
        <v>14.4</v>
      </c>
      <c r="AD26">
        <v>0</v>
      </c>
      <c r="AE26">
        <v>0</v>
      </c>
      <c r="AF26">
        <v>144.6</v>
      </c>
      <c r="AG26">
        <v>14.4</v>
      </c>
      <c r="AH26">
        <v>0</v>
      </c>
      <c r="AI26">
        <v>1</v>
      </c>
      <c r="AJ26">
        <v>1</v>
      </c>
      <c r="AK26">
        <v>1</v>
      </c>
      <c r="AL26">
        <v>1</v>
      </c>
      <c r="AM26">
        <v>-2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2.13</v>
      </c>
      <c r="AU26" t="s">
        <v>27</v>
      </c>
      <c r="AV26">
        <v>0</v>
      </c>
      <c r="AW26">
        <v>2</v>
      </c>
      <c r="AX26">
        <v>64845344</v>
      </c>
      <c r="AY26">
        <v>1</v>
      </c>
      <c r="AZ26">
        <v>0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f>ROUND(Y26*Source!I40*DO26,7)</f>
        <v>0</v>
      </c>
      <c r="CX26">
        <f>ROUND(Y26*Source!I40,7)</f>
        <v>2.6582400000000002</v>
      </c>
      <c r="CY26">
        <f>AB26</f>
        <v>144.6</v>
      </c>
      <c r="CZ26">
        <f>AF26</f>
        <v>144.6</v>
      </c>
      <c r="DA26">
        <f>AJ26</f>
        <v>1</v>
      </c>
      <c r="DB26">
        <f t="shared" si="1"/>
        <v>369.6</v>
      </c>
      <c r="DC26">
        <f t="shared" si="2"/>
        <v>36.799999999999997</v>
      </c>
      <c r="DD26" t="s">
        <v>3</v>
      </c>
      <c r="DE26" t="s">
        <v>3</v>
      </c>
      <c r="DF26">
        <f>ROUND(ROUND(AE26,2)*CX26,2)</f>
        <v>0</v>
      </c>
      <c r="DG26">
        <f>ROUND(ROUND(AF26,2)*CX26,2)</f>
        <v>384.38</v>
      </c>
      <c r="DH26">
        <f>ROUND(ROUND(AG26,2)*CX26,2)</f>
        <v>38.28</v>
      </c>
      <c r="DI26">
        <f>ROUND(ROUND(AH26,2)*CX26,2)</f>
        <v>0</v>
      </c>
      <c r="DJ26">
        <f>DG26</f>
        <v>384.38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ROW(Source!A41)</f>
        <v>41</v>
      </c>
      <c r="B27">
        <v>64845070</v>
      </c>
      <c r="C27">
        <v>64845340</v>
      </c>
      <c r="D27">
        <v>121548</v>
      </c>
      <c r="E27">
        <v>1</v>
      </c>
      <c r="F27">
        <v>1</v>
      </c>
      <c r="G27">
        <v>1</v>
      </c>
      <c r="H27">
        <v>1</v>
      </c>
      <c r="I27" t="s">
        <v>36</v>
      </c>
      <c r="J27" t="s">
        <v>3</v>
      </c>
      <c r="K27" t="s">
        <v>256</v>
      </c>
      <c r="L27">
        <v>608254</v>
      </c>
      <c r="N27">
        <v>1013</v>
      </c>
      <c r="O27" t="s">
        <v>257</v>
      </c>
      <c r="P27" t="s">
        <v>257</v>
      </c>
      <c r="Q27">
        <v>1</v>
      </c>
      <c r="W27">
        <v>0</v>
      </c>
      <c r="X27">
        <v>-185737400</v>
      </c>
      <c r="Y27">
        <f t="shared" si="0"/>
        <v>2.5559999999999996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1</v>
      </c>
      <c r="AJ27">
        <v>1</v>
      </c>
      <c r="AK27">
        <v>1</v>
      </c>
      <c r="AL27">
        <v>1</v>
      </c>
      <c r="AM27">
        <v>-2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2.13</v>
      </c>
      <c r="AU27" t="s">
        <v>27</v>
      </c>
      <c r="AV27">
        <v>2</v>
      </c>
      <c r="AW27">
        <v>2</v>
      </c>
      <c r="AX27">
        <v>64845343</v>
      </c>
      <c r="AY27">
        <v>1</v>
      </c>
      <c r="AZ27">
        <v>0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v>0</v>
      </c>
      <c r="CX27">
        <f>ROUND(Y27*Source!I41,7)</f>
        <v>2.6582400000000002</v>
      </c>
      <c r="CY27">
        <f>AD27</f>
        <v>0</v>
      </c>
      <c r="CZ27">
        <f>AH27</f>
        <v>0</v>
      </c>
      <c r="DA27">
        <f>AL27</f>
        <v>1</v>
      </c>
      <c r="DB27">
        <f t="shared" si="1"/>
        <v>0</v>
      </c>
      <c r="DC27">
        <f t="shared" si="2"/>
        <v>0</v>
      </c>
      <c r="DD27" t="s">
        <v>3</v>
      </c>
      <c r="DE27" t="s">
        <v>3</v>
      </c>
      <c r="DF27">
        <f>ROUND(ROUND(AE27,0)*CX27,0)</f>
        <v>0</v>
      </c>
      <c r="DG27">
        <f>ROUND(ROUND(AF27,0)*CX27,0)</f>
        <v>0</v>
      </c>
      <c r="DH27">
        <f>ROUND(ROUND(AG27,0)*CX27,0)</f>
        <v>0</v>
      </c>
      <c r="DI27">
        <f>ROUND(ROUND(AH27,0)*CX27,0)</f>
        <v>0</v>
      </c>
      <c r="DJ27">
        <f>DI27</f>
        <v>0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ROW(Source!A41)</f>
        <v>41</v>
      </c>
      <c r="B28">
        <v>64845070</v>
      </c>
      <c r="C28">
        <v>64845340</v>
      </c>
      <c r="D28">
        <v>29172977</v>
      </c>
      <c r="E28">
        <v>1</v>
      </c>
      <c r="F28">
        <v>1</v>
      </c>
      <c r="G28">
        <v>1</v>
      </c>
      <c r="H28">
        <v>2</v>
      </c>
      <c r="I28" t="s">
        <v>258</v>
      </c>
      <c r="J28" t="s">
        <v>259</v>
      </c>
      <c r="K28" t="s">
        <v>260</v>
      </c>
      <c r="L28">
        <v>1368</v>
      </c>
      <c r="N28">
        <v>1011</v>
      </c>
      <c r="O28" t="s">
        <v>255</v>
      </c>
      <c r="P28" t="s">
        <v>255</v>
      </c>
      <c r="Q28">
        <v>1</v>
      </c>
      <c r="W28">
        <v>0</v>
      </c>
      <c r="X28">
        <v>1470847056</v>
      </c>
      <c r="Y28">
        <f t="shared" si="0"/>
        <v>2.5559999999999996</v>
      </c>
      <c r="AA28">
        <v>0</v>
      </c>
      <c r="AB28">
        <v>1754</v>
      </c>
      <c r="AC28">
        <v>733.39</v>
      </c>
      <c r="AD28">
        <v>0</v>
      </c>
      <c r="AE28">
        <v>0</v>
      </c>
      <c r="AF28">
        <v>144.6</v>
      </c>
      <c r="AG28">
        <v>14.4</v>
      </c>
      <c r="AH28">
        <v>0</v>
      </c>
      <c r="AI28">
        <v>1</v>
      </c>
      <c r="AJ28">
        <v>12.13</v>
      </c>
      <c r="AK28">
        <v>50.93</v>
      </c>
      <c r="AL28">
        <v>1</v>
      </c>
      <c r="AM28">
        <v>2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2.13</v>
      </c>
      <c r="AU28" t="s">
        <v>27</v>
      </c>
      <c r="AV28">
        <v>0</v>
      </c>
      <c r="AW28">
        <v>2</v>
      </c>
      <c r="AX28">
        <v>64845344</v>
      </c>
      <c r="AY28">
        <v>1</v>
      </c>
      <c r="AZ28">
        <v>0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f>ROUND(Y28*Source!I41*DO28,7)</f>
        <v>0</v>
      </c>
      <c r="CX28">
        <f>ROUND(Y28*Source!I41,7)</f>
        <v>2.6582400000000002</v>
      </c>
      <c r="CY28">
        <f>AB28</f>
        <v>1754</v>
      </c>
      <c r="CZ28">
        <f>AF28</f>
        <v>144.6</v>
      </c>
      <c r="DA28">
        <f>AJ28</f>
        <v>12.13</v>
      </c>
      <c r="DB28">
        <f t="shared" si="1"/>
        <v>369.6</v>
      </c>
      <c r="DC28">
        <f t="shared" si="2"/>
        <v>36.799999999999997</v>
      </c>
      <c r="DD28" t="s">
        <v>3</v>
      </c>
      <c r="DE28" t="s">
        <v>3</v>
      </c>
      <c r="DF28">
        <f>ROUND(ROUND(AE28,0)*CX28,0)</f>
        <v>0</v>
      </c>
      <c r="DG28">
        <f>ROUND(ROUND(AF28*AJ28,0)*CX28,0)</f>
        <v>4663</v>
      </c>
      <c r="DH28">
        <f>ROUND(ROUND(AG28*AK28,0)*CX28,0)</f>
        <v>1948</v>
      </c>
      <c r="DI28">
        <f>ROUND(ROUND(AH28,0)*CX28,0)</f>
        <v>0</v>
      </c>
      <c r="DJ28">
        <f>DG28</f>
        <v>4663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ROW(Source!A42)</f>
        <v>42</v>
      </c>
      <c r="B29">
        <v>64845073</v>
      </c>
      <c r="C29">
        <v>64845345</v>
      </c>
      <c r="D29">
        <v>121548</v>
      </c>
      <c r="E29">
        <v>1</v>
      </c>
      <c r="F29">
        <v>1</v>
      </c>
      <c r="G29">
        <v>1</v>
      </c>
      <c r="H29">
        <v>1</v>
      </c>
      <c r="I29" t="s">
        <v>36</v>
      </c>
      <c r="J29" t="s">
        <v>3</v>
      </c>
      <c r="K29" t="s">
        <v>256</v>
      </c>
      <c r="L29">
        <v>608254</v>
      </c>
      <c r="N29">
        <v>1013</v>
      </c>
      <c r="O29" t="s">
        <v>257</v>
      </c>
      <c r="P29" t="s">
        <v>257</v>
      </c>
      <c r="Q29">
        <v>1</v>
      </c>
      <c r="W29">
        <v>0</v>
      </c>
      <c r="X29">
        <v>-185737400</v>
      </c>
      <c r="Y29">
        <f t="shared" si="0"/>
        <v>4.476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1</v>
      </c>
      <c r="AJ29">
        <v>1</v>
      </c>
      <c r="AK29">
        <v>1</v>
      </c>
      <c r="AL29">
        <v>1</v>
      </c>
      <c r="AM29">
        <v>-2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3.73</v>
      </c>
      <c r="AU29" t="s">
        <v>27</v>
      </c>
      <c r="AV29">
        <v>2</v>
      </c>
      <c r="AW29">
        <v>2</v>
      </c>
      <c r="AX29">
        <v>64845348</v>
      </c>
      <c r="AY29">
        <v>1</v>
      </c>
      <c r="AZ29">
        <v>0</v>
      </c>
      <c r="BA29">
        <v>29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v>0</v>
      </c>
      <c r="CX29">
        <f>ROUND(Y29*Source!I42,7)</f>
        <v>0.80567999999999995</v>
      </c>
      <c r="CY29">
        <f>AD29</f>
        <v>0</v>
      </c>
      <c r="CZ29">
        <f>AH29</f>
        <v>0</v>
      </c>
      <c r="DA29">
        <f>AL29</f>
        <v>1</v>
      </c>
      <c r="DB29">
        <f t="shared" si="1"/>
        <v>0</v>
      </c>
      <c r="DC29">
        <f t="shared" si="2"/>
        <v>0</v>
      </c>
      <c r="DD29" t="s">
        <v>3</v>
      </c>
      <c r="DE29" t="s">
        <v>3</v>
      </c>
      <c r="DF29">
        <f>ROUND(ROUND(AE29,2)*CX29,2)</f>
        <v>0</v>
      </c>
      <c r="DG29">
        <f>ROUND(ROUND(AF29,2)*CX29,2)</f>
        <v>0</v>
      </c>
      <c r="DH29">
        <f>ROUND(ROUND(AG29,2)*CX29,2)</f>
        <v>0</v>
      </c>
      <c r="DI29">
        <f>ROUND(ROUND(AH29,2)*CX29,2)</f>
        <v>0</v>
      </c>
      <c r="DJ29">
        <f>DI29</f>
        <v>0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ROW(Source!A42)</f>
        <v>42</v>
      </c>
      <c r="B30">
        <v>64845073</v>
      </c>
      <c r="C30">
        <v>64845345</v>
      </c>
      <c r="D30">
        <v>29172977</v>
      </c>
      <c r="E30">
        <v>1</v>
      </c>
      <c r="F30">
        <v>1</v>
      </c>
      <c r="G30">
        <v>1</v>
      </c>
      <c r="H30">
        <v>2</v>
      </c>
      <c r="I30" t="s">
        <v>258</v>
      </c>
      <c r="J30" t="s">
        <v>259</v>
      </c>
      <c r="K30" t="s">
        <v>260</v>
      </c>
      <c r="L30">
        <v>1368</v>
      </c>
      <c r="N30">
        <v>1011</v>
      </c>
      <c r="O30" t="s">
        <v>255</v>
      </c>
      <c r="P30" t="s">
        <v>255</v>
      </c>
      <c r="Q30">
        <v>1</v>
      </c>
      <c r="W30">
        <v>0</v>
      </c>
      <c r="X30">
        <v>1470847056</v>
      </c>
      <c r="Y30">
        <f t="shared" si="0"/>
        <v>4.476</v>
      </c>
      <c r="AA30">
        <v>0</v>
      </c>
      <c r="AB30">
        <v>144.6</v>
      </c>
      <c r="AC30">
        <v>14.4</v>
      </c>
      <c r="AD30">
        <v>0</v>
      </c>
      <c r="AE30">
        <v>0</v>
      </c>
      <c r="AF30">
        <v>144.6</v>
      </c>
      <c r="AG30">
        <v>14.4</v>
      </c>
      <c r="AH30">
        <v>0</v>
      </c>
      <c r="AI30">
        <v>1</v>
      </c>
      <c r="AJ30">
        <v>1</v>
      </c>
      <c r="AK30">
        <v>1</v>
      </c>
      <c r="AL30">
        <v>1</v>
      </c>
      <c r="AM30">
        <v>-2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3</v>
      </c>
      <c r="AT30">
        <v>3.73</v>
      </c>
      <c r="AU30" t="s">
        <v>27</v>
      </c>
      <c r="AV30">
        <v>0</v>
      </c>
      <c r="AW30">
        <v>2</v>
      </c>
      <c r="AX30">
        <v>64845349</v>
      </c>
      <c r="AY30">
        <v>1</v>
      </c>
      <c r="AZ30">
        <v>0</v>
      </c>
      <c r="BA30">
        <v>30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f>ROUND(Y30*Source!I42*DO30,7)</f>
        <v>0</v>
      </c>
      <c r="CX30">
        <f>ROUND(Y30*Source!I42,7)</f>
        <v>0.80567999999999995</v>
      </c>
      <c r="CY30">
        <f>AB30</f>
        <v>144.6</v>
      </c>
      <c r="CZ30">
        <f>AF30</f>
        <v>144.6</v>
      </c>
      <c r="DA30">
        <f>AJ30</f>
        <v>1</v>
      </c>
      <c r="DB30">
        <f t="shared" si="1"/>
        <v>647.23</v>
      </c>
      <c r="DC30">
        <f t="shared" si="2"/>
        <v>64.45</v>
      </c>
      <c r="DD30" t="s">
        <v>3</v>
      </c>
      <c r="DE30" t="s">
        <v>3</v>
      </c>
      <c r="DF30">
        <f>ROUND(ROUND(AE30,2)*CX30,2)</f>
        <v>0</v>
      </c>
      <c r="DG30">
        <f>ROUND(ROUND(AF30,2)*CX30,2)</f>
        <v>116.5</v>
      </c>
      <c r="DH30">
        <f>ROUND(ROUND(AG30,2)*CX30,2)</f>
        <v>11.6</v>
      </c>
      <c r="DI30">
        <f>ROUND(ROUND(AH30,2)*CX30,2)</f>
        <v>0</v>
      </c>
      <c r="DJ30">
        <f>DG30</f>
        <v>116.5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ROW(Source!A43)</f>
        <v>43</v>
      </c>
      <c r="B31">
        <v>64845070</v>
      </c>
      <c r="C31">
        <v>64845345</v>
      </c>
      <c r="D31">
        <v>121548</v>
      </c>
      <c r="E31">
        <v>1</v>
      </c>
      <c r="F31">
        <v>1</v>
      </c>
      <c r="G31">
        <v>1</v>
      </c>
      <c r="H31">
        <v>1</v>
      </c>
      <c r="I31" t="s">
        <v>36</v>
      </c>
      <c r="J31" t="s">
        <v>3</v>
      </c>
      <c r="K31" t="s">
        <v>256</v>
      </c>
      <c r="L31">
        <v>608254</v>
      </c>
      <c r="N31">
        <v>1013</v>
      </c>
      <c r="O31" t="s">
        <v>257</v>
      </c>
      <c r="P31" t="s">
        <v>257</v>
      </c>
      <c r="Q31">
        <v>1</v>
      </c>
      <c r="W31">
        <v>0</v>
      </c>
      <c r="X31">
        <v>-185737400</v>
      </c>
      <c r="Y31">
        <f t="shared" si="0"/>
        <v>4.476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1</v>
      </c>
      <c r="AJ31">
        <v>1</v>
      </c>
      <c r="AK31">
        <v>1</v>
      </c>
      <c r="AL31">
        <v>1</v>
      </c>
      <c r="AM31">
        <v>-2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3</v>
      </c>
      <c r="AT31">
        <v>3.73</v>
      </c>
      <c r="AU31" t="s">
        <v>27</v>
      </c>
      <c r="AV31">
        <v>2</v>
      </c>
      <c r="AW31">
        <v>2</v>
      </c>
      <c r="AX31">
        <v>64845348</v>
      </c>
      <c r="AY31">
        <v>1</v>
      </c>
      <c r="AZ31">
        <v>0</v>
      </c>
      <c r="BA31">
        <v>31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v>0</v>
      </c>
      <c r="CX31">
        <f>ROUND(Y31*Source!I43,7)</f>
        <v>0.80567999999999995</v>
      </c>
      <c r="CY31">
        <f>AD31</f>
        <v>0</v>
      </c>
      <c r="CZ31">
        <f>AH31</f>
        <v>0</v>
      </c>
      <c r="DA31">
        <f>AL31</f>
        <v>1</v>
      </c>
      <c r="DB31">
        <f t="shared" si="1"/>
        <v>0</v>
      </c>
      <c r="DC31">
        <f t="shared" si="2"/>
        <v>0</v>
      </c>
      <c r="DD31" t="s">
        <v>3</v>
      </c>
      <c r="DE31" t="s">
        <v>3</v>
      </c>
      <c r="DF31">
        <f>ROUND(ROUND(AE31,0)*CX31,0)</f>
        <v>0</v>
      </c>
      <c r="DG31">
        <f>ROUND(ROUND(AF31,0)*CX31,0)</f>
        <v>0</v>
      </c>
      <c r="DH31">
        <f>ROUND(ROUND(AG31,0)*CX31,0)</f>
        <v>0</v>
      </c>
      <c r="DI31">
        <f>ROUND(ROUND(AH31,0)*CX31,0)</f>
        <v>0</v>
      </c>
      <c r="DJ31">
        <f>DI31</f>
        <v>0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ROW(Source!A43)</f>
        <v>43</v>
      </c>
      <c r="B32">
        <v>64845070</v>
      </c>
      <c r="C32">
        <v>64845345</v>
      </c>
      <c r="D32">
        <v>29172977</v>
      </c>
      <c r="E32">
        <v>1</v>
      </c>
      <c r="F32">
        <v>1</v>
      </c>
      <c r="G32">
        <v>1</v>
      </c>
      <c r="H32">
        <v>2</v>
      </c>
      <c r="I32" t="s">
        <v>258</v>
      </c>
      <c r="J32" t="s">
        <v>259</v>
      </c>
      <c r="K32" t="s">
        <v>260</v>
      </c>
      <c r="L32">
        <v>1368</v>
      </c>
      <c r="N32">
        <v>1011</v>
      </c>
      <c r="O32" t="s">
        <v>255</v>
      </c>
      <c r="P32" t="s">
        <v>255</v>
      </c>
      <c r="Q32">
        <v>1</v>
      </c>
      <c r="W32">
        <v>0</v>
      </c>
      <c r="X32">
        <v>1470847056</v>
      </c>
      <c r="Y32">
        <f t="shared" si="0"/>
        <v>4.476</v>
      </c>
      <c r="AA32">
        <v>0</v>
      </c>
      <c r="AB32">
        <v>1754</v>
      </c>
      <c r="AC32">
        <v>733.39</v>
      </c>
      <c r="AD32">
        <v>0</v>
      </c>
      <c r="AE32">
        <v>0</v>
      </c>
      <c r="AF32">
        <v>144.6</v>
      </c>
      <c r="AG32">
        <v>14.4</v>
      </c>
      <c r="AH32">
        <v>0</v>
      </c>
      <c r="AI32">
        <v>1</v>
      </c>
      <c r="AJ32">
        <v>12.13</v>
      </c>
      <c r="AK32">
        <v>50.93</v>
      </c>
      <c r="AL32">
        <v>1</v>
      </c>
      <c r="AM32">
        <v>2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3</v>
      </c>
      <c r="AT32">
        <v>3.73</v>
      </c>
      <c r="AU32" t="s">
        <v>27</v>
      </c>
      <c r="AV32">
        <v>0</v>
      </c>
      <c r="AW32">
        <v>2</v>
      </c>
      <c r="AX32">
        <v>64845349</v>
      </c>
      <c r="AY32">
        <v>1</v>
      </c>
      <c r="AZ32">
        <v>0</v>
      </c>
      <c r="BA32">
        <v>32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f>ROUND(Y32*Source!I43*DO32,7)</f>
        <v>0</v>
      </c>
      <c r="CX32">
        <f>ROUND(Y32*Source!I43,7)</f>
        <v>0.80567999999999995</v>
      </c>
      <c r="CY32">
        <f>AB32</f>
        <v>1754</v>
      </c>
      <c r="CZ32">
        <f>AF32</f>
        <v>144.6</v>
      </c>
      <c r="DA32">
        <f>AJ32</f>
        <v>12.13</v>
      </c>
      <c r="DB32">
        <f t="shared" si="1"/>
        <v>647.23</v>
      </c>
      <c r="DC32">
        <f t="shared" si="2"/>
        <v>64.45</v>
      </c>
      <c r="DD32" t="s">
        <v>3</v>
      </c>
      <c r="DE32" t="s">
        <v>3</v>
      </c>
      <c r="DF32">
        <f>ROUND(ROUND(AE32,0)*CX32,0)</f>
        <v>0</v>
      </c>
      <c r="DG32">
        <f>ROUND(ROUND(AF32*AJ32,0)*CX32,0)</f>
        <v>1413</v>
      </c>
      <c r="DH32">
        <f>ROUND(ROUND(AG32*AK32,0)*CX32,0)</f>
        <v>591</v>
      </c>
      <c r="DI32">
        <f>ROUND(ROUND(AH32,0)*CX32,0)</f>
        <v>0</v>
      </c>
      <c r="DJ32">
        <f>DG32</f>
        <v>1413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ROW(Source!A44)</f>
        <v>44</v>
      </c>
      <c r="B33">
        <v>64845073</v>
      </c>
      <c r="C33">
        <v>64845350</v>
      </c>
      <c r="D33">
        <v>121548</v>
      </c>
      <c r="E33">
        <v>1</v>
      </c>
      <c r="F33">
        <v>1</v>
      </c>
      <c r="G33">
        <v>1</v>
      </c>
      <c r="H33">
        <v>1</v>
      </c>
      <c r="I33" t="s">
        <v>36</v>
      </c>
      <c r="J33" t="s">
        <v>3</v>
      </c>
      <c r="K33" t="s">
        <v>256</v>
      </c>
      <c r="L33">
        <v>608254</v>
      </c>
      <c r="N33">
        <v>1013</v>
      </c>
      <c r="O33" t="s">
        <v>257</v>
      </c>
      <c r="P33" t="s">
        <v>257</v>
      </c>
      <c r="Q33">
        <v>1</v>
      </c>
      <c r="W33">
        <v>0</v>
      </c>
      <c r="X33">
        <v>-185737400</v>
      </c>
      <c r="Y33">
        <f t="shared" ref="Y33:Y64" si="3">(AT33*ROUND((0.2+1),7))</f>
        <v>7.1639999999999997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1</v>
      </c>
      <c r="AJ33">
        <v>1</v>
      </c>
      <c r="AK33">
        <v>1</v>
      </c>
      <c r="AL33">
        <v>1</v>
      </c>
      <c r="AM33">
        <v>-2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3</v>
      </c>
      <c r="AT33">
        <v>5.97</v>
      </c>
      <c r="AU33" t="s">
        <v>27</v>
      </c>
      <c r="AV33">
        <v>2</v>
      </c>
      <c r="AW33">
        <v>2</v>
      </c>
      <c r="AX33">
        <v>64845353</v>
      </c>
      <c r="AY33">
        <v>1</v>
      </c>
      <c r="AZ33">
        <v>0</v>
      </c>
      <c r="BA33">
        <v>33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v>0</v>
      </c>
      <c r="CX33">
        <f>ROUND(Y33*Source!I44,7)</f>
        <v>7.1639999999999995E-2</v>
      </c>
      <c r="CY33">
        <f>AD33</f>
        <v>0</v>
      </c>
      <c r="CZ33">
        <f>AH33</f>
        <v>0</v>
      </c>
      <c r="DA33">
        <f>AL33</f>
        <v>1</v>
      </c>
      <c r="DB33">
        <f t="shared" ref="DB33:DB64" si="4">ROUND((ROUND(AT33*CZ33,2)*ROUND((0.2+1),7)),2)</f>
        <v>0</v>
      </c>
      <c r="DC33">
        <f t="shared" ref="DC33:DC64" si="5">ROUND((ROUND(AT33*AG33,2)*ROUND((0.2+1),7)),2)</f>
        <v>0</v>
      </c>
      <c r="DD33" t="s">
        <v>3</v>
      </c>
      <c r="DE33" t="s">
        <v>3</v>
      </c>
      <c r="DF33">
        <f>ROUND(ROUND(AE33,2)*CX33,2)</f>
        <v>0</v>
      </c>
      <c r="DG33">
        <f>ROUND(ROUND(AF33,2)*CX33,2)</f>
        <v>0</v>
      </c>
      <c r="DH33">
        <f>ROUND(ROUND(AG33,2)*CX33,2)</f>
        <v>0</v>
      </c>
      <c r="DI33">
        <f>ROUND(ROUND(AH33,2)*CX33,2)</f>
        <v>0</v>
      </c>
      <c r="DJ33">
        <f>DI33</f>
        <v>0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ROW(Source!A44)</f>
        <v>44</v>
      </c>
      <c r="B34">
        <v>64845073</v>
      </c>
      <c r="C34">
        <v>64845350</v>
      </c>
      <c r="D34">
        <v>29172977</v>
      </c>
      <c r="E34">
        <v>1</v>
      </c>
      <c r="F34">
        <v>1</v>
      </c>
      <c r="G34">
        <v>1</v>
      </c>
      <c r="H34">
        <v>2</v>
      </c>
      <c r="I34" t="s">
        <v>258</v>
      </c>
      <c r="J34" t="s">
        <v>259</v>
      </c>
      <c r="K34" t="s">
        <v>260</v>
      </c>
      <c r="L34">
        <v>1368</v>
      </c>
      <c r="N34">
        <v>1011</v>
      </c>
      <c r="O34" t="s">
        <v>255</v>
      </c>
      <c r="P34" t="s">
        <v>255</v>
      </c>
      <c r="Q34">
        <v>1</v>
      </c>
      <c r="W34">
        <v>0</v>
      </c>
      <c r="X34">
        <v>1470847056</v>
      </c>
      <c r="Y34">
        <f t="shared" si="3"/>
        <v>7.1639999999999997</v>
      </c>
      <c r="AA34">
        <v>0</v>
      </c>
      <c r="AB34">
        <v>144.6</v>
      </c>
      <c r="AC34">
        <v>14.4</v>
      </c>
      <c r="AD34">
        <v>0</v>
      </c>
      <c r="AE34">
        <v>0</v>
      </c>
      <c r="AF34">
        <v>144.6</v>
      </c>
      <c r="AG34">
        <v>14.4</v>
      </c>
      <c r="AH34">
        <v>0</v>
      </c>
      <c r="AI34">
        <v>1</v>
      </c>
      <c r="AJ34">
        <v>1</v>
      </c>
      <c r="AK34">
        <v>1</v>
      </c>
      <c r="AL34">
        <v>1</v>
      </c>
      <c r="AM34">
        <v>-2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3</v>
      </c>
      <c r="AT34">
        <v>5.97</v>
      </c>
      <c r="AU34" t="s">
        <v>27</v>
      </c>
      <c r="AV34">
        <v>0</v>
      </c>
      <c r="AW34">
        <v>2</v>
      </c>
      <c r="AX34">
        <v>64845354</v>
      </c>
      <c r="AY34">
        <v>1</v>
      </c>
      <c r="AZ34">
        <v>0</v>
      </c>
      <c r="BA34">
        <v>34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f>ROUND(Y34*Source!I44*DO34,7)</f>
        <v>0</v>
      </c>
      <c r="CX34">
        <f>ROUND(Y34*Source!I44,7)</f>
        <v>7.1639999999999995E-2</v>
      </c>
      <c r="CY34">
        <f>AB34</f>
        <v>144.6</v>
      </c>
      <c r="CZ34">
        <f>AF34</f>
        <v>144.6</v>
      </c>
      <c r="DA34">
        <f>AJ34</f>
        <v>1</v>
      </c>
      <c r="DB34">
        <f t="shared" si="4"/>
        <v>1035.9100000000001</v>
      </c>
      <c r="DC34">
        <f t="shared" si="5"/>
        <v>103.16</v>
      </c>
      <c r="DD34" t="s">
        <v>3</v>
      </c>
      <c r="DE34" t="s">
        <v>3</v>
      </c>
      <c r="DF34">
        <f>ROUND(ROUND(AE34,2)*CX34,2)</f>
        <v>0</v>
      </c>
      <c r="DG34">
        <f>ROUND(ROUND(AF34,2)*CX34,2)</f>
        <v>10.36</v>
      </c>
      <c r="DH34">
        <f>ROUND(ROUND(AG34,2)*CX34,2)</f>
        <v>1.03</v>
      </c>
      <c r="DI34">
        <f>ROUND(ROUND(AH34,2)*CX34,2)</f>
        <v>0</v>
      </c>
      <c r="DJ34">
        <f>DG34</f>
        <v>10.36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ROW(Source!A45)</f>
        <v>45</v>
      </c>
      <c r="B35">
        <v>64845070</v>
      </c>
      <c r="C35">
        <v>64845350</v>
      </c>
      <c r="D35">
        <v>121548</v>
      </c>
      <c r="E35">
        <v>1</v>
      </c>
      <c r="F35">
        <v>1</v>
      </c>
      <c r="G35">
        <v>1</v>
      </c>
      <c r="H35">
        <v>1</v>
      </c>
      <c r="I35" t="s">
        <v>36</v>
      </c>
      <c r="J35" t="s">
        <v>3</v>
      </c>
      <c r="K35" t="s">
        <v>256</v>
      </c>
      <c r="L35">
        <v>608254</v>
      </c>
      <c r="N35">
        <v>1013</v>
      </c>
      <c r="O35" t="s">
        <v>257</v>
      </c>
      <c r="P35" t="s">
        <v>257</v>
      </c>
      <c r="Q35">
        <v>1</v>
      </c>
      <c r="W35">
        <v>0</v>
      </c>
      <c r="X35">
        <v>-185737400</v>
      </c>
      <c r="Y35">
        <f t="shared" si="3"/>
        <v>7.1639999999999997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1</v>
      </c>
      <c r="AJ35">
        <v>1</v>
      </c>
      <c r="AK35">
        <v>1</v>
      </c>
      <c r="AL35">
        <v>1</v>
      </c>
      <c r="AM35">
        <v>-2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3</v>
      </c>
      <c r="AT35">
        <v>5.97</v>
      </c>
      <c r="AU35" t="s">
        <v>27</v>
      </c>
      <c r="AV35">
        <v>2</v>
      </c>
      <c r="AW35">
        <v>2</v>
      </c>
      <c r="AX35">
        <v>64845353</v>
      </c>
      <c r="AY35">
        <v>1</v>
      </c>
      <c r="AZ35">
        <v>0</v>
      </c>
      <c r="BA35">
        <v>35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v>0</v>
      </c>
      <c r="CX35">
        <f>ROUND(Y35*Source!I45,7)</f>
        <v>7.1639999999999995E-2</v>
      </c>
      <c r="CY35">
        <f>AD35</f>
        <v>0</v>
      </c>
      <c r="CZ35">
        <f>AH35</f>
        <v>0</v>
      </c>
      <c r="DA35">
        <f>AL35</f>
        <v>1</v>
      </c>
      <c r="DB35">
        <f t="shared" si="4"/>
        <v>0</v>
      </c>
      <c r="DC35">
        <f t="shared" si="5"/>
        <v>0</v>
      </c>
      <c r="DD35" t="s">
        <v>3</v>
      </c>
      <c r="DE35" t="s">
        <v>3</v>
      </c>
      <c r="DF35">
        <f>ROUND(ROUND(AE35,0)*CX35,0)</f>
        <v>0</v>
      </c>
      <c r="DG35">
        <f>ROUND(ROUND(AF35,0)*CX35,0)</f>
        <v>0</v>
      </c>
      <c r="DH35">
        <f>ROUND(ROUND(AG35,0)*CX35,0)</f>
        <v>0</v>
      </c>
      <c r="DI35">
        <f>ROUND(ROUND(AH35,0)*CX35,0)</f>
        <v>0</v>
      </c>
      <c r="DJ35">
        <f>DI35</f>
        <v>0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ROW(Source!A45)</f>
        <v>45</v>
      </c>
      <c r="B36">
        <v>64845070</v>
      </c>
      <c r="C36">
        <v>64845350</v>
      </c>
      <c r="D36">
        <v>29172977</v>
      </c>
      <c r="E36">
        <v>1</v>
      </c>
      <c r="F36">
        <v>1</v>
      </c>
      <c r="G36">
        <v>1</v>
      </c>
      <c r="H36">
        <v>2</v>
      </c>
      <c r="I36" t="s">
        <v>258</v>
      </c>
      <c r="J36" t="s">
        <v>259</v>
      </c>
      <c r="K36" t="s">
        <v>260</v>
      </c>
      <c r="L36">
        <v>1368</v>
      </c>
      <c r="N36">
        <v>1011</v>
      </c>
      <c r="O36" t="s">
        <v>255</v>
      </c>
      <c r="P36" t="s">
        <v>255</v>
      </c>
      <c r="Q36">
        <v>1</v>
      </c>
      <c r="W36">
        <v>0</v>
      </c>
      <c r="X36">
        <v>1470847056</v>
      </c>
      <c r="Y36">
        <f t="shared" si="3"/>
        <v>7.1639999999999997</v>
      </c>
      <c r="AA36">
        <v>0</v>
      </c>
      <c r="AB36">
        <v>1754</v>
      </c>
      <c r="AC36">
        <v>733.39</v>
      </c>
      <c r="AD36">
        <v>0</v>
      </c>
      <c r="AE36">
        <v>0</v>
      </c>
      <c r="AF36">
        <v>144.6</v>
      </c>
      <c r="AG36">
        <v>14.4</v>
      </c>
      <c r="AH36">
        <v>0</v>
      </c>
      <c r="AI36">
        <v>1</v>
      </c>
      <c r="AJ36">
        <v>12.13</v>
      </c>
      <c r="AK36">
        <v>50.93</v>
      </c>
      <c r="AL36">
        <v>1</v>
      </c>
      <c r="AM36">
        <v>2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3</v>
      </c>
      <c r="AT36">
        <v>5.97</v>
      </c>
      <c r="AU36" t="s">
        <v>27</v>
      </c>
      <c r="AV36">
        <v>0</v>
      </c>
      <c r="AW36">
        <v>2</v>
      </c>
      <c r="AX36">
        <v>64845354</v>
      </c>
      <c r="AY36">
        <v>1</v>
      </c>
      <c r="AZ36">
        <v>0</v>
      </c>
      <c r="BA36">
        <v>36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f>ROUND(Y36*Source!I45*DO36,7)</f>
        <v>0</v>
      </c>
      <c r="CX36">
        <f>ROUND(Y36*Source!I45,7)</f>
        <v>7.1639999999999995E-2</v>
      </c>
      <c r="CY36">
        <f>AB36</f>
        <v>1754</v>
      </c>
      <c r="CZ36">
        <f>AF36</f>
        <v>144.6</v>
      </c>
      <c r="DA36">
        <f>AJ36</f>
        <v>12.13</v>
      </c>
      <c r="DB36">
        <f t="shared" si="4"/>
        <v>1035.9100000000001</v>
      </c>
      <c r="DC36">
        <f t="shared" si="5"/>
        <v>103.16</v>
      </c>
      <c r="DD36" t="s">
        <v>3</v>
      </c>
      <c r="DE36" t="s">
        <v>3</v>
      </c>
      <c r="DF36">
        <f>ROUND(ROUND(AE36,0)*CX36,0)</f>
        <v>0</v>
      </c>
      <c r="DG36">
        <f>ROUND(ROUND(AF36*AJ36,0)*CX36,0)</f>
        <v>126</v>
      </c>
      <c r="DH36">
        <f>ROUND(ROUND(AG36*AK36,0)*CX36,0)</f>
        <v>53</v>
      </c>
      <c r="DI36">
        <f>ROUND(ROUND(AH36,0)*CX36,0)</f>
        <v>0</v>
      </c>
      <c r="DJ36">
        <f>DG36</f>
        <v>126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ROW(Source!A46)</f>
        <v>46</v>
      </c>
      <c r="B37">
        <v>64845073</v>
      </c>
      <c r="C37">
        <v>64845355</v>
      </c>
      <c r="D37">
        <v>121548</v>
      </c>
      <c r="E37">
        <v>1</v>
      </c>
      <c r="F37">
        <v>1</v>
      </c>
      <c r="G37">
        <v>1</v>
      </c>
      <c r="H37">
        <v>1</v>
      </c>
      <c r="I37" t="s">
        <v>36</v>
      </c>
      <c r="J37" t="s">
        <v>3</v>
      </c>
      <c r="K37" t="s">
        <v>256</v>
      </c>
      <c r="L37">
        <v>608254</v>
      </c>
      <c r="N37">
        <v>1013</v>
      </c>
      <c r="O37" t="s">
        <v>257</v>
      </c>
      <c r="P37" t="s">
        <v>257</v>
      </c>
      <c r="Q37">
        <v>1</v>
      </c>
      <c r="W37">
        <v>0</v>
      </c>
      <c r="X37">
        <v>-185737400</v>
      </c>
      <c r="Y37">
        <f t="shared" si="3"/>
        <v>0.91199999999999992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1</v>
      </c>
      <c r="AJ37">
        <v>1</v>
      </c>
      <c r="AK37">
        <v>1</v>
      </c>
      <c r="AL37">
        <v>1</v>
      </c>
      <c r="AM37">
        <v>-2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3</v>
      </c>
      <c r="AT37">
        <v>0.76</v>
      </c>
      <c r="AU37" t="s">
        <v>27</v>
      </c>
      <c r="AV37">
        <v>2</v>
      </c>
      <c r="AW37">
        <v>2</v>
      </c>
      <c r="AX37">
        <v>64845358</v>
      </c>
      <c r="AY37">
        <v>1</v>
      </c>
      <c r="AZ37">
        <v>0</v>
      </c>
      <c r="BA37">
        <v>37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v>0</v>
      </c>
      <c r="CX37">
        <f>ROUND(Y37*Source!I46,7)</f>
        <v>0.94847999999999999</v>
      </c>
      <c r="CY37">
        <f>AD37</f>
        <v>0</v>
      </c>
      <c r="CZ37">
        <f>AH37</f>
        <v>0</v>
      </c>
      <c r="DA37">
        <f>AL37</f>
        <v>1</v>
      </c>
      <c r="DB37">
        <f t="shared" si="4"/>
        <v>0</v>
      </c>
      <c r="DC37">
        <f t="shared" si="5"/>
        <v>0</v>
      </c>
      <c r="DD37" t="s">
        <v>3</v>
      </c>
      <c r="DE37" t="s">
        <v>3</v>
      </c>
      <c r="DF37">
        <f>ROUND(ROUND(AE37,2)*CX37,2)</f>
        <v>0</v>
      </c>
      <c r="DG37">
        <f>ROUND(ROUND(AF37,2)*CX37,2)</f>
        <v>0</v>
      </c>
      <c r="DH37">
        <f>ROUND(ROUND(AG37,2)*CX37,2)</f>
        <v>0</v>
      </c>
      <c r="DI37">
        <f>ROUND(ROUND(AH37,2)*CX37,2)</f>
        <v>0</v>
      </c>
      <c r="DJ37">
        <f>DI37</f>
        <v>0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">
      <c r="A38">
        <f>ROW(Source!A46)</f>
        <v>46</v>
      </c>
      <c r="B38">
        <v>64845073</v>
      </c>
      <c r="C38">
        <v>64845355</v>
      </c>
      <c r="D38">
        <v>29172975</v>
      </c>
      <c r="E38">
        <v>1</v>
      </c>
      <c r="F38">
        <v>1</v>
      </c>
      <c r="G38">
        <v>1</v>
      </c>
      <c r="H38">
        <v>2</v>
      </c>
      <c r="I38" t="s">
        <v>261</v>
      </c>
      <c r="J38" t="s">
        <v>262</v>
      </c>
      <c r="K38" t="s">
        <v>263</v>
      </c>
      <c r="L38">
        <v>1368</v>
      </c>
      <c r="N38">
        <v>1011</v>
      </c>
      <c r="O38" t="s">
        <v>255</v>
      </c>
      <c r="P38" t="s">
        <v>255</v>
      </c>
      <c r="Q38">
        <v>1</v>
      </c>
      <c r="W38">
        <v>0</v>
      </c>
      <c r="X38">
        <v>1027899936</v>
      </c>
      <c r="Y38">
        <f t="shared" si="3"/>
        <v>0.91199999999999992</v>
      </c>
      <c r="AA38">
        <v>0</v>
      </c>
      <c r="AB38">
        <v>88.91</v>
      </c>
      <c r="AC38">
        <v>14.4</v>
      </c>
      <c r="AD38">
        <v>0</v>
      </c>
      <c r="AE38">
        <v>0</v>
      </c>
      <c r="AF38">
        <v>88.91</v>
      </c>
      <c r="AG38">
        <v>14.4</v>
      </c>
      <c r="AH38">
        <v>0</v>
      </c>
      <c r="AI38">
        <v>1</v>
      </c>
      <c r="AJ38">
        <v>1</v>
      </c>
      <c r="AK38">
        <v>1</v>
      </c>
      <c r="AL38">
        <v>1</v>
      </c>
      <c r="AM38">
        <v>-2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3</v>
      </c>
      <c r="AT38">
        <v>0.76</v>
      </c>
      <c r="AU38" t="s">
        <v>27</v>
      </c>
      <c r="AV38">
        <v>0</v>
      </c>
      <c r="AW38">
        <v>2</v>
      </c>
      <c r="AX38">
        <v>64845359</v>
      </c>
      <c r="AY38">
        <v>1</v>
      </c>
      <c r="AZ38">
        <v>0</v>
      </c>
      <c r="BA38">
        <v>38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f>ROUND(Y38*Source!I46*DO38,7)</f>
        <v>0</v>
      </c>
      <c r="CX38">
        <f>ROUND(Y38*Source!I46,7)</f>
        <v>0.94847999999999999</v>
      </c>
      <c r="CY38">
        <f>AB38</f>
        <v>88.91</v>
      </c>
      <c r="CZ38">
        <f>AF38</f>
        <v>88.91</v>
      </c>
      <c r="DA38">
        <f>AJ38</f>
        <v>1</v>
      </c>
      <c r="DB38">
        <f t="shared" si="4"/>
        <v>81.08</v>
      </c>
      <c r="DC38">
        <f t="shared" si="5"/>
        <v>13.13</v>
      </c>
      <c r="DD38" t="s">
        <v>3</v>
      </c>
      <c r="DE38" t="s">
        <v>3</v>
      </c>
      <c r="DF38">
        <f>ROUND(ROUND(AE38,2)*CX38,2)</f>
        <v>0</v>
      </c>
      <c r="DG38">
        <f>ROUND(ROUND(AF38,2)*CX38,2)</f>
        <v>84.33</v>
      </c>
      <c r="DH38">
        <f>ROUND(ROUND(AG38,2)*CX38,2)</f>
        <v>13.66</v>
      </c>
      <c r="DI38">
        <f>ROUND(ROUND(AH38,2)*CX38,2)</f>
        <v>0</v>
      </c>
      <c r="DJ38">
        <f>DG38</f>
        <v>84.33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">
      <c r="A39">
        <f>ROW(Source!A47)</f>
        <v>47</v>
      </c>
      <c r="B39">
        <v>64845070</v>
      </c>
      <c r="C39">
        <v>64845355</v>
      </c>
      <c r="D39">
        <v>121548</v>
      </c>
      <c r="E39">
        <v>1</v>
      </c>
      <c r="F39">
        <v>1</v>
      </c>
      <c r="G39">
        <v>1</v>
      </c>
      <c r="H39">
        <v>1</v>
      </c>
      <c r="I39" t="s">
        <v>36</v>
      </c>
      <c r="J39" t="s">
        <v>3</v>
      </c>
      <c r="K39" t="s">
        <v>256</v>
      </c>
      <c r="L39">
        <v>608254</v>
      </c>
      <c r="N39">
        <v>1013</v>
      </c>
      <c r="O39" t="s">
        <v>257</v>
      </c>
      <c r="P39" t="s">
        <v>257</v>
      </c>
      <c r="Q39">
        <v>1</v>
      </c>
      <c r="W39">
        <v>0</v>
      </c>
      <c r="X39">
        <v>-185737400</v>
      </c>
      <c r="Y39">
        <f t="shared" si="3"/>
        <v>0.91199999999999992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1</v>
      </c>
      <c r="AJ39">
        <v>1</v>
      </c>
      <c r="AK39">
        <v>1</v>
      </c>
      <c r="AL39">
        <v>1</v>
      </c>
      <c r="AM39">
        <v>-2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3</v>
      </c>
      <c r="AT39">
        <v>0.76</v>
      </c>
      <c r="AU39" t="s">
        <v>27</v>
      </c>
      <c r="AV39">
        <v>2</v>
      </c>
      <c r="AW39">
        <v>2</v>
      </c>
      <c r="AX39">
        <v>64845358</v>
      </c>
      <c r="AY39">
        <v>1</v>
      </c>
      <c r="AZ39">
        <v>0</v>
      </c>
      <c r="BA39">
        <v>39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v>0</v>
      </c>
      <c r="CX39">
        <f>ROUND(Y39*Source!I47,7)</f>
        <v>0.94847999999999999</v>
      </c>
      <c r="CY39">
        <f>AD39</f>
        <v>0</v>
      </c>
      <c r="CZ39">
        <f>AH39</f>
        <v>0</v>
      </c>
      <c r="DA39">
        <f>AL39</f>
        <v>1</v>
      </c>
      <c r="DB39">
        <f t="shared" si="4"/>
        <v>0</v>
      </c>
      <c r="DC39">
        <f t="shared" si="5"/>
        <v>0</v>
      </c>
      <c r="DD39" t="s">
        <v>3</v>
      </c>
      <c r="DE39" t="s">
        <v>3</v>
      </c>
      <c r="DF39">
        <f>ROUND(ROUND(AE39,0)*CX39,0)</f>
        <v>0</v>
      </c>
      <c r="DG39">
        <f>ROUND(ROUND(AF39,0)*CX39,0)</f>
        <v>0</v>
      </c>
      <c r="DH39">
        <f>ROUND(ROUND(AG39,0)*CX39,0)</f>
        <v>0</v>
      </c>
      <c r="DI39">
        <f>ROUND(ROUND(AH39,0)*CX39,0)</f>
        <v>0</v>
      </c>
      <c r="DJ39">
        <f>DI39</f>
        <v>0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ROW(Source!A47)</f>
        <v>47</v>
      </c>
      <c r="B40">
        <v>64845070</v>
      </c>
      <c r="C40">
        <v>64845355</v>
      </c>
      <c r="D40">
        <v>29172975</v>
      </c>
      <c r="E40">
        <v>1</v>
      </c>
      <c r="F40">
        <v>1</v>
      </c>
      <c r="G40">
        <v>1</v>
      </c>
      <c r="H40">
        <v>2</v>
      </c>
      <c r="I40" t="s">
        <v>261</v>
      </c>
      <c r="J40" t="s">
        <v>262</v>
      </c>
      <c r="K40" t="s">
        <v>263</v>
      </c>
      <c r="L40">
        <v>1368</v>
      </c>
      <c r="N40">
        <v>1011</v>
      </c>
      <c r="O40" t="s">
        <v>255</v>
      </c>
      <c r="P40" t="s">
        <v>255</v>
      </c>
      <c r="Q40">
        <v>1</v>
      </c>
      <c r="W40">
        <v>0</v>
      </c>
      <c r="X40">
        <v>1027899936</v>
      </c>
      <c r="Y40">
        <f t="shared" si="3"/>
        <v>0.91199999999999992</v>
      </c>
      <c r="AA40">
        <v>0</v>
      </c>
      <c r="AB40">
        <v>1265.19</v>
      </c>
      <c r="AC40">
        <v>733.39</v>
      </c>
      <c r="AD40">
        <v>0</v>
      </c>
      <c r="AE40">
        <v>0</v>
      </c>
      <c r="AF40">
        <v>88.91</v>
      </c>
      <c r="AG40">
        <v>14.4</v>
      </c>
      <c r="AH40">
        <v>0</v>
      </c>
      <c r="AI40">
        <v>1</v>
      </c>
      <c r="AJ40">
        <v>14.23</v>
      </c>
      <c r="AK40">
        <v>50.93</v>
      </c>
      <c r="AL40">
        <v>1</v>
      </c>
      <c r="AM40">
        <v>2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3</v>
      </c>
      <c r="AT40">
        <v>0.76</v>
      </c>
      <c r="AU40" t="s">
        <v>27</v>
      </c>
      <c r="AV40">
        <v>0</v>
      </c>
      <c r="AW40">
        <v>2</v>
      </c>
      <c r="AX40">
        <v>64845359</v>
      </c>
      <c r="AY40">
        <v>1</v>
      </c>
      <c r="AZ40">
        <v>0</v>
      </c>
      <c r="BA40">
        <v>40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f>ROUND(Y40*Source!I47*DO40,7)</f>
        <v>0</v>
      </c>
      <c r="CX40">
        <f>ROUND(Y40*Source!I47,7)</f>
        <v>0.94847999999999999</v>
      </c>
      <c r="CY40">
        <f>AB40</f>
        <v>1265.19</v>
      </c>
      <c r="CZ40">
        <f>AF40</f>
        <v>88.91</v>
      </c>
      <c r="DA40">
        <f>AJ40</f>
        <v>14.23</v>
      </c>
      <c r="DB40">
        <f t="shared" si="4"/>
        <v>81.08</v>
      </c>
      <c r="DC40">
        <f t="shared" si="5"/>
        <v>13.13</v>
      </c>
      <c r="DD40" t="s">
        <v>3</v>
      </c>
      <c r="DE40" t="s">
        <v>3</v>
      </c>
      <c r="DF40">
        <f>ROUND(ROUND(AE40,0)*CX40,0)</f>
        <v>0</v>
      </c>
      <c r="DG40">
        <f>ROUND(ROUND(AF40*AJ40,0)*CX40,0)</f>
        <v>1200</v>
      </c>
      <c r="DH40">
        <f>ROUND(ROUND(AG40*AK40,0)*CX40,0)</f>
        <v>695</v>
      </c>
      <c r="DI40">
        <f>ROUND(ROUND(AH40,0)*CX40,0)</f>
        <v>0</v>
      </c>
      <c r="DJ40">
        <f>DG40</f>
        <v>1200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ROW(Source!A48)</f>
        <v>48</v>
      </c>
      <c r="B41">
        <v>64845073</v>
      </c>
      <c r="C41">
        <v>64845360</v>
      </c>
      <c r="D41">
        <v>121548</v>
      </c>
      <c r="E41">
        <v>1</v>
      </c>
      <c r="F41">
        <v>1</v>
      </c>
      <c r="G41">
        <v>1</v>
      </c>
      <c r="H41">
        <v>1</v>
      </c>
      <c r="I41" t="s">
        <v>36</v>
      </c>
      <c r="J41" t="s">
        <v>3</v>
      </c>
      <c r="K41" t="s">
        <v>256</v>
      </c>
      <c r="L41">
        <v>608254</v>
      </c>
      <c r="N41">
        <v>1013</v>
      </c>
      <c r="O41" t="s">
        <v>257</v>
      </c>
      <c r="P41" t="s">
        <v>257</v>
      </c>
      <c r="Q41">
        <v>1</v>
      </c>
      <c r="W41">
        <v>0</v>
      </c>
      <c r="X41">
        <v>-185737400</v>
      </c>
      <c r="Y41">
        <f t="shared" si="3"/>
        <v>1.8479999999999999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1</v>
      </c>
      <c r="AJ41">
        <v>1</v>
      </c>
      <c r="AK41">
        <v>1</v>
      </c>
      <c r="AL41">
        <v>1</v>
      </c>
      <c r="AM41">
        <v>-2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3</v>
      </c>
      <c r="AT41">
        <v>1.54</v>
      </c>
      <c r="AU41" t="s">
        <v>27</v>
      </c>
      <c r="AV41">
        <v>2</v>
      </c>
      <c r="AW41">
        <v>2</v>
      </c>
      <c r="AX41">
        <v>64845363</v>
      </c>
      <c r="AY41">
        <v>1</v>
      </c>
      <c r="AZ41">
        <v>0</v>
      </c>
      <c r="BA41">
        <v>41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v>0</v>
      </c>
      <c r="CX41">
        <f>ROUND(Y41*Source!I48,7)</f>
        <v>1.848E-2</v>
      </c>
      <c r="CY41">
        <f>AD41</f>
        <v>0</v>
      </c>
      <c r="CZ41">
        <f>AH41</f>
        <v>0</v>
      </c>
      <c r="DA41">
        <f>AL41</f>
        <v>1</v>
      </c>
      <c r="DB41">
        <f t="shared" si="4"/>
        <v>0</v>
      </c>
      <c r="DC41">
        <f t="shared" si="5"/>
        <v>0</v>
      </c>
      <c r="DD41" t="s">
        <v>3</v>
      </c>
      <c r="DE41" t="s">
        <v>3</v>
      </c>
      <c r="DF41">
        <f>ROUND(ROUND(AE41,2)*CX41,2)</f>
        <v>0</v>
      </c>
      <c r="DG41">
        <f>ROUND(ROUND(AF41,2)*CX41,2)</f>
        <v>0</v>
      </c>
      <c r="DH41">
        <f>ROUND(ROUND(AG41,2)*CX41,2)</f>
        <v>0</v>
      </c>
      <c r="DI41">
        <f>ROUND(ROUND(AH41,2)*CX41,2)</f>
        <v>0</v>
      </c>
      <c r="DJ41">
        <f>DI41</f>
        <v>0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">
      <c r="A42">
        <f>ROW(Source!A48)</f>
        <v>48</v>
      </c>
      <c r="B42">
        <v>64845073</v>
      </c>
      <c r="C42">
        <v>64845360</v>
      </c>
      <c r="D42">
        <v>29172975</v>
      </c>
      <c r="E42">
        <v>1</v>
      </c>
      <c r="F42">
        <v>1</v>
      </c>
      <c r="G42">
        <v>1</v>
      </c>
      <c r="H42">
        <v>2</v>
      </c>
      <c r="I42" t="s">
        <v>261</v>
      </c>
      <c r="J42" t="s">
        <v>262</v>
      </c>
      <c r="K42" t="s">
        <v>263</v>
      </c>
      <c r="L42">
        <v>1368</v>
      </c>
      <c r="N42">
        <v>1011</v>
      </c>
      <c r="O42" t="s">
        <v>255</v>
      </c>
      <c r="P42" t="s">
        <v>255</v>
      </c>
      <c r="Q42">
        <v>1</v>
      </c>
      <c r="W42">
        <v>0</v>
      </c>
      <c r="X42">
        <v>1027899936</v>
      </c>
      <c r="Y42">
        <f t="shared" si="3"/>
        <v>1.8479999999999999</v>
      </c>
      <c r="AA42">
        <v>0</v>
      </c>
      <c r="AB42">
        <v>88.91</v>
      </c>
      <c r="AC42">
        <v>14.4</v>
      </c>
      <c r="AD42">
        <v>0</v>
      </c>
      <c r="AE42">
        <v>0</v>
      </c>
      <c r="AF42">
        <v>88.91</v>
      </c>
      <c r="AG42">
        <v>14.4</v>
      </c>
      <c r="AH42">
        <v>0</v>
      </c>
      <c r="AI42">
        <v>1</v>
      </c>
      <c r="AJ42">
        <v>1</v>
      </c>
      <c r="AK42">
        <v>1</v>
      </c>
      <c r="AL42">
        <v>1</v>
      </c>
      <c r="AM42">
        <v>-2</v>
      </c>
      <c r="AN42">
        <v>0</v>
      </c>
      <c r="AO42">
        <v>1</v>
      </c>
      <c r="AP42">
        <v>1</v>
      </c>
      <c r="AQ42">
        <v>0</v>
      </c>
      <c r="AR42">
        <v>0</v>
      </c>
      <c r="AS42" t="s">
        <v>3</v>
      </c>
      <c r="AT42">
        <v>1.54</v>
      </c>
      <c r="AU42" t="s">
        <v>27</v>
      </c>
      <c r="AV42">
        <v>0</v>
      </c>
      <c r="AW42">
        <v>2</v>
      </c>
      <c r="AX42">
        <v>64845364</v>
      </c>
      <c r="AY42">
        <v>1</v>
      </c>
      <c r="AZ42">
        <v>0</v>
      </c>
      <c r="BA42">
        <v>42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f>ROUND(Y42*Source!I48*DO42,7)</f>
        <v>0</v>
      </c>
      <c r="CX42">
        <f>ROUND(Y42*Source!I48,7)</f>
        <v>1.848E-2</v>
      </c>
      <c r="CY42">
        <f>AB42</f>
        <v>88.91</v>
      </c>
      <c r="CZ42">
        <f>AF42</f>
        <v>88.91</v>
      </c>
      <c r="DA42">
        <f>AJ42</f>
        <v>1</v>
      </c>
      <c r="DB42">
        <f t="shared" si="4"/>
        <v>164.3</v>
      </c>
      <c r="DC42">
        <f t="shared" si="5"/>
        <v>26.62</v>
      </c>
      <c r="DD42" t="s">
        <v>3</v>
      </c>
      <c r="DE42" t="s">
        <v>3</v>
      </c>
      <c r="DF42">
        <f>ROUND(ROUND(AE42,2)*CX42,2)</f>
        <v>0</v>
      </c>
      <c r="DG42">
        <f>ROUND(ROUND(AF42,2)*CX42,2)</f>
        <v>1.64</v>
      </c>
      <c r="DH42">
        <f>ROUND(ROUND(AG42,2)*CX42,2)</f>
        <v>0.27</v>
      </c>
      <c r="DI42">
        <f>ROUND(ROUND(AH42,2)*CX42,2)</f>
        <v>0</v>
      </c>
      <c r="DJ42">
        <f>DG42</f>
        <v>1.64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ROW(Source!A49)</f>
        <v>49</v>
      </c>
      <c r="B43">
        <v>64845070</v>
      </c>
      <c r="C43">
        <v>64845360</v>
      </c>
      <c r="D43">
        <v>121548</v>
      </c>
      <c r="E43">
        <v>1</v>
      </c>
      <c r="F43">
        <v>1</v>
      </c>
      <c r="G43">
        <v>1</v>
      </c>
      <c r="H43">
        <v>1</v>
      </c>
      <c r="I43" t="s">
        <v>36</v>
      </c>
      <c r="J43" t="s">
        <v>3</v>
      </c>
      <c r="K43" t="s">
        <v>256</v>
      </c>
      <c r="L43">
        <v>608254</v>
      </c>
      <c r="N43">
        <v>1013</v>
      </c>
      <c r="O43" t="s">
        <v>257</v>
      </c>
      <c r="P43" t="s">
        <v>257</v>
      </c>
      <c r="Q43">
        <v>1</v>
      </c>
      <c r="W43">
        <v>0</v>
      </c>
      <c r="X43">
        <v>-185737400</v>
      </c>
      <c r="Y43">
        <f t="shared" si="3"/>
        <v>1.8479999999999999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1</v>
      </c>
      <c r="AJ43">
        <v>1</v>
      </c>
      <c r="AK43">
        <v>1</v>
      </c>
      <c r="AL43">
        <v>1</v>
      </c>
      <c r="AM43">
        <v>-2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3</v>
      </c>
      <c r="AT43">
        <v>1.54</v>
      </c>
      <c r="AU43" t="s">
        <v>27</v>
      </c>
      <c r="AV43">
        <v>2</v>
      </c>
      <c r="AW43">
        <v>2</v>
      </c>
      <c r="AX43">
        <v>64845363</v>
      </c>
      <c r="AY43">
        <v>1</v>
      </c>
      <c r="AZ43">
        <v>0</v>
      </c>
      <c r="BA43">
        <v>43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V43">
        <v>0</v>
      </c>
      <c r="CW43">
        <v>0</v>
      </c>
      <c r="CX43">
        <f>ROUND(Y43*Source!I49,7)</f>
        <v>1.848E-2</v>
      </c>
      <c r="CY43">
        <f>AD43</f>
        <v>0</v>
      </c>
      <c r="CZ43">
        <f>AH43</f>
        <v>0</v>
      </c>
      <c r="DA43">
        <f>AL43</f>
        <v>1</v>
      </c>
      <c r="DB43">
        <f t="shared" si="4"/>
        <v>0</v>
      </c>
      <c r="DC43">
        <f t="shared" si="5"/>
        <v>0</v>
      </c>
      <c r="DD43" t="s">
        <v>3</v>
      </c>
      <c r="DE43" t="s">
        <v>3</v>
      </c>
      <c r="DF43">
        <f>ROUND(ROUND(AE43,0)*CX43,0)</f>
        <v>0</v>
      </c>
      <c r="DG43">
        <f>ROUND(ROUND(AF43,0)*CX43,0)</f>
        <v>0</v>
      </c>
      <c r="DH43">
        <f>ROUND(ROUND(AG43,0)*CX43,0)</f>
        <v>0</v>
      </c>
      <c r="DI43">
        <f>ROUND(ROUND(AH43,0)*CX43,0)</f>
        <v>0</v>
      </c>
      <c r="DJ43">
        <f>DI43</f>
        <v>0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ROW(Source!A49)</f>
        <v>49</v>
      </c>
      <c r="B44">
        <v>64845070</v>
      </c>
      <c r="C44">
        <v>64845360</v>
      </c>
      <c r="D44">
        <v>29172975</v>
      </c>
      <c r="E44">
        <v>1</v>
      </c>
      <c r="F44">
        <v>1</v>
      </c>
      <c r="G44">
        <v>1</v>
      </c>
      <c r="H44">
        <v>2</v>
      </c>
      <c r="I44" t="s">
        <v>261</v>
      </c>
      <c r="J44" t="s">
        <v>262</v>
      </c>
      <c r="K44" t="s">
        <v>263</v>
      </c>
      <c r="L44">
        <v>1368</v>
      </c>
      <c r="N44">
        <v>1011</v>
      </c>
      <c r="O44" t="s">
        <v>255</v>
      </c>
      <c r="P44" t="s">
        <v>255</v>
      </c>
      <c r="Q44">
        <v>1</v>
      </c>
      <c r="W44">
        <v>0</v>
      </c>
      <c r="X44">
        <v>1027899936</v>
      </c>
      <c r="Y44">
        <f t="shared" si="3"/>
        <v>1.8479999999999999</v>
      </c>
      <c r="AA44">
        <v>0</v>
      </c>
      <c r="AB44">
        <v>1265.19</v>
      </c>
      <c r="AC44">
        <v>733.39</v>
      </c>
      <c r="AD44">
        <v>0</v>
      </c>
      <c r="AE44">
        <v>0</v>
      </c>
      <c r="AF44">
        <v>88.91</v>
      </c>
      <c r="AG44">
        <v>14.4</v>
      </c>
      <c r="AH44">
        <v>0</v>
      </c>
      <c r="AI44">
        <v>1</v>
      </c>
      <c r="AJ44">
        <v>14.23</v>
      </c>
      <c r="AK44">
        <v>50.93</v>
      </c>
      <c r="AL44">
        <v>1</v>
      </c>
      <c r="AM44">
        <v>2</v>
      </c>
      <c r="AN44">
        <v>0</v>
      </c>
      <c r="AO44">
        <v>1</v>
      </c>
      <c r="AP44">
        <v>1</v>
      </c>
      <c r="AQ44">
        <v>0</v>
      </c>
      <c r="AR44">
        <v>0</v>
      </c>
      <c r="AS44" t="s">
        <v>3</v>
      </c>
      <c r="AT44">
        <v>1.54</v>
      </c>
      <c r="AU44" t="s">
        <v>27</v>
      </c>
      <c r="AV44">
        <v>0</v>
      </c>
      <c r="AW44">
        <v>2</v>
      </c>
      <c r="AX44">
        <v>64845364</v>
      </c>
      <c r="AY44">
        <v>1</v>
      </c>
      <c r="AZ44">
        <v>0</v>
      </c>
      <c r="BA44">
        <v>44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f>ROUND(Y44*Source!I49*DO44,7)</f>
        <v>0</v>
      </c>
      <c r="CX44">
        <f>ROUND(Y44*Source!I49,7)</f>
        <v>1.848E-2</v>
      </c>
      <c r="CY44">
        <f>AB44</f>
        <v>1265.19</v>
      </c>
      <c r="CZ44">
        <f>AF44</f>
        <v>88.91</v>
      </c>
      <c r="DA44">
        <f>AJ44</f>
        <v>14.23</v>
      </c>
      <c r="DB44">
        <f t="shared" si="4"/>
        <v>164.3</v>
      </c>
      <c r="DC44">
        <f t="shared" si="5"/>
        <v>26.62</v>
      </c>
      <c r="DD44" t="s">
        <v>3</v>
      </c>
      <c r="DE44" t="s">
        <v>3</v>
      </c>
      <c r="DF44">
        <f>ROUND(ROUND(AE44,0)*CX44,0)</f>
        <v>0</v>
      </c>
      <c r="DG44">
        <f>ROUND(ROUND(AF44*AJ44,0)*CX44,0)</f>
        <v>23</v>
      </c>
      <c r="DH44">
        <f>ROUND(ROUND(AG44*AK44,0)*CX44,0)</f>
        <v>14</v>
      </c>
      <c r="DI44">
        <f>ROUND(ROUND(AH44,0)*CX44,0)</f>
        <v>0</v>
      </c>
      <c r="DJ44">
        <f>DG44</f>
        <v>23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ROW(Source!A50)</f>
        <v>50</v>
      </c>
      <c r="B45">
        <v>64845073</v>
      </c>
      <c r="C45">
        <v>64845365</v>
      </c>
      <c r="D45">
        <v>18406804</v>
      </c>
      <c r="E45">
        <v>1</v>
      </c>
      <c r="F45">
        <v>1</v>
      </c>
      <c r="G45">
        <v>1</v>
      </c>
      <c r="H45">
        <v>1</v>
      </c>
      <c r="I45" t="s">
        <v>264</v>
      </c>
      <c r="J45" t="s">
        <v>3</v>
      </c>
      <c r="K45" t="s">
        <v>265</v>
      </c>
      <c r="L45">
        <v>1369</v>
      </c>
      <c r="N45">
        <v>1013</v>
      </c>
      <c r="O45" t="s">
        <v>251</v>
      </c>
      <c r="P45" t="s">
        <v>251</v>
      </c>
      <c r="Q45">
        <v>1</v>
      </c>
      <c r="W45">
        <v>0</v>
      </c>
      <c r="X45">
        <v>254330056</v>
      </c>
      <c r="Y45">
        <f t="shared" si="3"/>
        <v>3.3359999999999999</v>
      </c>
      <c r="AA45">
        <v>0</v>
      </c>
      <c r="AB45">
        <v>0</v>
      </c>
      <c r="AC45">
        <v>0</v>
      </c>
      <c r="AD45">
        <v>7.8</v>
      </c>
      <c r="AE45">
        <v>0</v>
      </c>
      <c r="AF45">
        <v>0</v>
      </c>
      <c r="AG45">
        <v>0</v>
      </c>
      <c r="AH45">
        <v>7.8</v>
      </c>
      <c r="AI45">
        <v>1</v>
      </c>
      <c r="AJ45">
        <v>1</v>
      </c>
      <c r="AK45">
        <v>1</v>
      </c>
      <c r="AL45">
        <v>1</v>
      </c>
      <c r="AM45">
        <v>-2</v>
      </c>
      <c r="AN45">
        <v>0</v>
      </c>
      <c r="AO45">
        <v>1</v>
      </c>
      <c r="AP45">
        <v>1</v>
      </c>
      <c r="AQ45">
        <v>0</v>
      </c>
      <c r="AR45">
        <v>0</v>
      </c>
      <c r="AS45" t="s">
        <v>3</v>
      </c>
      <c r="AT45">
        <v>2.78</v>
      </c>
      <c r="AU45" t="s">
        <v>27</v>
      </c>
      <c r="AV45">
        <v>1</v>
      </c>
      <c r="AW45">
        <v>2</v>
      </c>
      <c r="AX45">
        <v>64845370</v>
      </c>
      <c r="AY45">
        <v>1</v>
      </c>
      <c r="AZ45">
        <v>0</v>
      </c>
      <c r="BA45">
        <v>45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U45">
        <f>ROUND(AT45*Source!I50*AH45*AL45,0)</f>
        <v>23</v>
      </c>
      <c r="CV45">
        <f>ROUND(Y45*Source!I50,7)</f>
        <v>3.4694400000000001</v>
      </c>
      <c r="CW45">
        <v>0</v>
      </c>
      <c r="CX45">
        <f>ROUND(Y45*Source!I50,7)</f>
        <v>3.4694400000000001</v>
      </c>
      <c r="CY45">
        <f>AD45</f>
        <v>7.8</v>
      </c>
      <c r="CZ45">
        <f>AH45</f>
        <v>7.8</v>
      </c>
      <c r="DA45">
        <f>AL45</f>
        <v>1</v>
      </c>
      <c r="DB45">
        <f t="shared" si="4"/>
        <v>26.02</v>
      </c>
      <c r="DC45">
        <f t="shared" si="5"/>
        <v>0</v>
      </c>
      <c r="DD45" t="s">
        <v>3</v>
      </c>
      <c r="DE45" t="s">
        <v>3</v>
      </c>
      <c r="DF45">
        <f>ROUND(ROUND(AE45,2)*CX45,2)</f>
        <v>0</v>
      </c>
      <c r="DG45">
        <f>ROUND(ROUND(AF45,2)*CX45,2)</f>
        <v>0</v>
      </c>
      <c r="DH45">
        <f>ROUND(ROUND(AG45,2)*CX45,2)</f>
        <v>0</v>
      </c>
      <c r="DI45">
        <f>ROUND(ROUND(AH45,2)*CX45,2)</f>
        <v>27.06</v>
      </c>
      <c r="DJ45">
        <f>DI45</f>
        <v>27.06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 x14ac:dyDescent="0.2">
      <c r="A46">
        <f>ROW(Source!A50)</f>
        <v>50</v>
      </c>
      <c r="B46">
        <v>64845073</v>
      </c>
      <c r="C46">
        <v>64845365</v>
      </c>
      <c r="D46">
        <v>121548</v>
      </c>
      <c r="E46">
        <v>1</v>
      </c>
      <c r="F46">
        <v>1</v>
      </c>
      <c r="G46">
        <v>1</v>
      </c>
      <c r="H46">
        <v>1</v>
      </c>
      <c r="I46" t="s">
        <v>36</v>
      </c>
      <c r="J46" t="s">
        <v>3</v>
      </c>
      <c r="K46" t="s">
        <v>256</v>
      </c>
      <c r="L46">
        <v>608254</v>
      </c>
      <c r="N46">
        <v>1013</v>
      </c>
      <c r="O46" t="s">
        <v>257</v>
      </c>
      <c r="P46" t="s">
        <v>257</v>
      </c>
      <c r="Q46">
        <v>1</v>
      </c>
      <c r="W46">
        <v>0</v>
      </c>
      <c r="X46">
        <v>-185737400</v>
      </c>
      <c r="Y46">
        <f t="shared" si="3"/>
        <v>1.92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1</v>
      </c>
      <c r="AJ46">
        <v>1</v>
      </c>
      <c r="AK46">
        <v>1</v>
      </c>
      <c r="AL46">
        <v>1</v>
      </c>
      <c r="AM46">
        <v>-2</v>
      </c>
      <c r="AN46">
        <v>0</v>
      </c>
      <c r="AO46">
        <v>1</v>
      </c>
      <c r="AP46">
        <v>1</v>
      </c>
      <c r="AQ46">
        <v>0</v>
      </c>
      <c r="AR46">
        <v>0</v>
      </c>
      <c r="AS46" t="s">
        <v>3</v>
      </c>
      <c r="AT46">
        <v>1.6</v>
      </c>
      <c r="AU46" t="s">
        <v>27</v>
      </c>
      <c r="AV46">
        <v>2</v>
      </c>
      <c r="AW46">
        <v>2</v>
      </c>
      <c r="AX46">
        <v>64845371</v>
      </c>
      <c r="AY46">
        <v>1</v>
      </c>
      <c r="AZ46">
        <v>0</v>
      </c>
      <c r="BA46">
        <v>46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v>0</v>
      </c>
      <c r="CX46">
        <f>ROUND(Y46*Source!I50,7)</f>
        <v>1.9967999999999999</v>
      </c>
      <c r="CY46">
        <f>AD46</f>
        <v>0</v>
      </c>
      <c r="CZ46">
        <f>AH46</f>
        <v>0</v>
      </c>
      <c r="DA46">
        <f>AL46</f>
        <v>1</v>
      </c>
      <c r="DB46">
        <f t="shared" si="4"/>
        <v>0</v>
      </c>
      <c r="DC46">
        <f t="shared" si="5"/>
        <v>0</v>
      </c>
      <c r="DD46" t="s">
        <v>3</v>
      </c>
      <c r="DE46" t="s">
        <v>3</v>
      </c>
      <c r="DF46">
        <f>ROUND(ROUND(AE46,2)*CX46,2)</f>
        <v>0</v>
      </c>
      <c r="DG46">
        <f>ROUND(ROUND(AF46,2)*CX46,2)</f>
        <v>0</v>
      </c>
      <c r="DH46">
        <f>ROUND(ROUND(AG46,2)*CX46,2)</f>
        <v>0</v>
      </c>
      <c r="DI46">
        <f>ROUND(ROUND(AH46,2)*CX46,2)</f>
        <v>0</v>
      </c>
      <c r="DJ46">
        <f>DI46</f>
        <v>0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">
      <c r="A47">
        <f>ROW(Source!A50)</f>
        <v>50</v>
      </c>
      <c r="B47">
        <v>64845073</v>
      </c>
      <c r="C47">
        <v>64845365</v>
      </c>
      <c r="D47">
        <v>29172215</v>
      </c>
      <c r="E47">
        <v>1</v>
      </c>
      <c r="F47">
        <v>1</v>
      </c>
      <c r="G47">
        <v>1</v>
      </c>
      <c r="H47">
        <v>2</v>
      </c>
      <c r="I47" t="s">
        <v>266</v>
      </c>
      <c r="J47" t="s">
        <v>267</v>
      </c>
      <c r="K47" t="s">
        <v>268</v>
      </c>
      <c r="L47">
        <v>1368</v>
      </c>
      <c r="N47">
        <v>1011</v>
      </c>
      <c r="O47" t="s">
        <v>255</v>
      </c>
      <c r="P47" t="s">
        <v>255</v>
      </c>
      <c r="Q47">
        <v>1</v>
      </c>
      <c r="W47">
        <v>0</v>
      </c>
      <c r="X47">
        <v>202596694</v>
      </c>
      <c r="Y47">
        <f t="shared" si="3"/>
        <v>1.92</v>
      </c>
      <c r="AA47">
        <v>0</v>
      </c>
      <c r="AB47">
        <v>4.01</v>
      </c>
      <c r="AC47">
        <v>0</v>
      </c>
      <c r="AD47">
        <v>0</v>
      </c>
      <c r="AE47">
        <v>0</v>
      </c>
      <c r="AF47">
        <v>4.01</v>
      </c>
      <c r="AG47">
        <v>0</v>
      </c>
      <c r="AH47">
        <v>0</v>
      </c>
      <c r="AI47">
        <v>1</v>
      </c>
      <c r="AJ47">
        <v>1</v>
      </c>
      <c r="AK47">
        <v>1</v>
      </c>
      <c r="AL47">
        <v>1</v>
      </c>
      <c r="AM47">
        <v>-2</v>
      </c>
      <c r="AN47">
        <v>0</v>
      </c>
      <c r="AO47">
        <v>1</v>
      </c>
      <c r="AP47">
        <v>1</v>
      </c>
      <c r="AQ47">
        <v>0</v>
      </c>
      <c r="AR47">
        <v>0</v>
      </c>
      <c r="AS47" t="s">
        <v>3</v>
      </c>
      <c r="AT47">
        <v>1.6</v>
      </c>
      <c r="AU47" t="s">
        <v>27</v>
      </c>
      <c r="AV47">
        <v>0</v>
      </c>
      <c r="AW47">
        <v>2</v>
      </c>
      <c r="AX47">
        <v>64845372</v>
      </c>
      <c r="AY47">
        <v>1</v>
      </c>
      <c r="AZ47">
        <v>0</v>
      </c>
      <c r="BA47">
        <v>47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f>ROUND(Y47*Source!I50*DO47,7)</f>
        <v>0</v>
      </c>
      <c r="CX47">
        <f>ROUND(Y47*Source!I50,7)</f>
        <v>1.9967999999999999</v>
      </c>
      <c r="CY47">
        <f>AB47</f>
        <v>4.01</v>
      </c>
      <c r="CZ47">
        <f>AF47</f>
        <v>4.01</v>
      </c>
      <c r="DA47">
        <f>AJ47</f>
        <v>1</v>
      </c>
      <c r="DB47">
        <f t="shared" si="4"/>
        <v>7.7</v>
      </c>
      <c r="DC47">
        <f t="shared" si="5"/>
        <v>0</v>
      </c>
      <c r="DD47" t="s">
        <v>3</v>
      </c>
      <c r="DE47" t="s">
        <v>3</v>
      </c>
      <c r="DF47">
        <f>ROUND(ROUND(AE47,2)*CX47,2)</f>
        <v>0</v>
      </c>
      <c r="DG47">
        <f>ROUND(ROUND(AF47,2)*CX47,2)</f>
        <v>8.01</v>
      </c>
      <c r="DH47">
        <f>ROUND(ROUND(AG47,2)*CX47,2)</f>
        <v>0</v>
      </c>
      <c r="DI47">
        <f>ROUND(ROUND(AH47,2)*CX47,2)</f>
        <v>0</v>
      </c>
      <c r="DJ47">
        <f>DG47</f>
        <v>8.01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 x14ac:dyDescent="0.2">
      <c r="A48">
        <f>ROW(Source!A50)</f>
        <v>50</v>
      </c>
      <c r="B48">
        <v>64845073</v>
      </c>
      <c r="C48">
        <v>64845365</v>
      </c>
      <c r="D48">
        <v>29172231</v>
      </c>
      <c r="E48">
        <v>1</v>
      </c>
      <c r="F48">
        <v>1</v>
      </c>
      <c r="G48">
        <v>1</v>
      </c>
      <c r="H48">
        <v>2</v>
      </c>
      <c r="I48" t="s">
        <v>269</v>
      </c>
      <c r="J48" t="s">
        <v>270</v>
      </c>
      <c r="K48" t="s">
        <v>271</v>
      </c>
      <c r="L48">
        <v>1368</v>
      </c>
      <c r="N48">
        <v>1011</v>
      </c>
      <c r="O48" t="s">
        <v>255</v>
      </c>
      <c r="P48" t="s">
        <v>255</v>
      </c>
      <c r="Q48">
        <v>1</v>
      </c>
      <c r="W48">
        <v>0</v>
      </c>
      <c r="X48">
        <v>1550334918</v>
      </c>
      <c r="Y48">
        <f t="shared" si="3"/>
        <v>1.92</v>
      </c>
      <c r="AA48">
        <v>0</v>
      </c>
      <c r="AB48">
        <v>83.1</v>
      </c>
      <c r="AC48">
        <v>14.4</v>
      </c>
      <c r="AD48">
        <v>0</v>
      </c>
      <c r="AE48">
        <v>0</v>
      </c>
      <c r="AF48">
        <v>83.1</v>
      </c>
      <c r="AG48">
        <v>14.4</v>
      </c>
      <c r="AH48">
        <v>0</v>
      </c>
      <c r="AI48">
        <v>1</v>
      </c>
      <c r="AJ48">
        <v>1</v>
      </c>
      <c r="AK48">
        <v>1</v>
      </c>
      <c r="AL48">
        <v>1</v>
      </c>
      <c r="AM48">
        <v>-2</v>
      </c>
      <c r="AN48">
        <v>0</v>
      </c>
      <c r="AO48">
        <v>1</v>
      </c>
      <c r="AP48">
        <v>1</v>
      </c>
      <c r="AQ48">
        <v>0</v>
      </c>
      <c r="AR48">
        <v>0</v>
      </c>
      <c r="AS48" t="s">
        <v>3</v>
      </c>
      <c r="AT48">
        <v>1.6</v>
      </c>
      <c r="AU48" t="s">
        <v>27</v>
      </c>
      <c r="AV48">
        <v>0</v>
      </c>
      <c r="AW48">
        <v>2</v>
      </c>
      <c r="AX48">
        <v>64845373</v>
      </c>
      <c r="AY48">
        <v>1</v>
      </c>
      <c r="AZ48">
        <v>0</v>
      </c>
      <c r="BA48">
        <v>48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f>ROUND(Y48*Source!I50*DO48,7)</f>
        <v>0</v>
      </c>
      <c r="CX48">
        <f>ROUND(Y48*Source!I50,7)</f>
        <v>1.9967999999999999</v>
      </c>
      <c r="CY48">
        <f>AB48</f>
        <v>83.1</v>
      </c>
      <c r="CZ48">
        <f>AF48</f>
        <v>83.1</v>
      </c>
      <c r="DA48">
        <f>AJ48</f>
        <v>1</v>
      </c>
      <c r="DB48">
        <f t="shared" si="4"/>
        <v>159.55000000000001</v>
      </c>
      <c r="DC48">
        <f t="shared" si="5"/>
        <v>27.65</v>
      </c>
      <c r="DD48" t="s">
        <v>3</v>
      </c>
      <c r="DE48" t="s">
        <v>3</v>
      </c>
      <c r="DF48">
        <f>ROUND(ROUND(AE48,2)*CX48,2)</f>
        <v>0</v>
      </c>
      <c r="DG48">
        <f>ROUND(ROUND(AF48,2)*CX48,2)</f>
        <v>165.93</v>
      </c>
      <c r="DH48">
        <f>ROUND(ROUND(AG48,2)*CX48,2)</f>
        <v>28.75</v>
      </c>
      <c r="DI48">
        <f>ROUND(ROUND(AH48,2)*CX48,2)</f>
        <v>0</v>
      </c>
      <c r="DJ48">
        <f>DG48</f>
        <v>165.93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 x14ac:dyDescent="0.2">
      <c r="A49">
        <f>ROW(Source!A51)</f>
        <v>51</v>
      </c>
      <c r="B49">
        <v>64845070</v>
      </c>
      <c r="C49">
        <v>64845365</v>
      </c>
      <c r="D49">
        <v>18406804</v>
      </c>
      <c r="E49">
        <v>1</v>
      </c>
      <c r="F49">
        <v>1</v>
      </c>
      <c r="G49">
        <v>1</v>
      </c>
      <c r="H49">
        <v>1</v>
      </c>
      <c r="I49" t="s">
        <v>264</v>
      </c>
      <c r="J49" t="s">
        <v>3</v>
      </c>
      <c r="K49" t="s">
        <v>265</v>
      </c>
      <c r="L49">
        <v>1369</v>
      </c>
      <c r="N49">
        <v>1013</v>
      </c>
      <c r="O49" t="s">
        <v>251</v>
      </c>
      <c r="P49" t="s">
        <v>251</v>
      </c>
      <c r="Q49">
        <v>1</v>
      </c>
      <c r="W49">
        <v>0</v>
      </c>
      <c r="X49">
        <v>254330056</v>
      </c>
      <c r="Y49">
        <f t="shared" si="3"/>
        <v>3.3359999999999999</v>
      </c>
      <c r="AA49">
        <v>0</v>
      </c>
      <c r="AB49">
        <v>0</v>
      </c>
      <c r="AC49">
        <v>0</v>
      </c>
      <c r="AD49">
        <v>7.8</v>
      </c>
      <c r="AE49">
        <v>0</v>
      </c>
      <c r="AF49">
        <v>0</v>
      </c>
      <c r="AG49">
        <v>0</v>
      </c>
      <c r="AH49">
        <v>7.8</v>
      </c>
      <c r="AI49">
        <v>1</v>
      </c>
      <c r="AJ49">
        <v>1</v>
      </c>
      <c r="AK49">
        <v>1</v>
      </c>
      <c r="AL49">
        <v>1</v>
      </c>
      <c r="AM49">
        <v>-2</v>
      </c>
      <c r="AN49">
        <v>0</v>
      </c>
      <c r="AO49">
        <v>1</v>
      </c>
      <c r="AP49">
        <v>1</v>
      </c>
      <c r="AQ49">
        <v>0</v>
      </c>
      <c r="AR49">
        <v>0</v>
      </c>
      <c r="AS49" t="s">
        <v>3</v>
      </c>
      <c r="AT49">
        <v>2.78</v>
      </c>
      <c r="AU49" t="s">
        <v>27</v>
      </c>
      <c r="AV49">
        <v>1</v>
      </c>
      <c r="AW49">
        <v>2</v>
      </c>
      <c r="AX49">
        <v>64845370</v>
      </c>
      <c r="AY49">
        <v>1</v>
      </c>
      <c r="AZ49">
        <v>0</v>
      </c>
      <c r="BA49">
        <v>49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U49">
        <f>ROUND(AT49*Source!I51*AH49*AL49,0)</f>
        <v>23</v>
      </c>
      <c r="CV49">
        <f>ROUND(Y49*Source!I51,7)</f>
        <v>3.4694400000000001</v>
      </c>
      <c r="CW49">
        <v>0</v>
      </c>
      <c r="CX49">
        <f>ROUND(Y49*Source!I51,7)</f>
        <v>3.4694400000000001</v>
      </c>
      <c r="CY49">
        <f>AD49</f>
        <v>7.8</v>
      </c>
      <c r="CZ49">
        <f>AH49</f>
        <v>7.8</v>
      </c>
      <c r="DA49">
        <f>AL49</f>
        <v>1</v>
      </c>
      <c r="DB49">
        <f t="shared" si="4"/>
        <v>26.02</v>
      </c>
      <c r="DC49">
        <f t="shared" si="5"/>
        <v>0</v>
      </c>
      <c r="DD49" t="s">
        <v>3</v>
      </c>
      <c r="DE49" t="s">
        <v>3</v>
      </c>
      <c r="DF49">
        <f>ROUND(ROUND(AE49,0)*CX49,0)</f>
        <v>0</v>
      </c>
      <c r="DG49">
        <f>ROUND(ROUND(AF49,0)*CX49,0)</f>
        <v>0</v>
      </c>
      <c r="DH49">
        <f>ROUND(ROUND(AG49,0)*CX49,0)</f>
        <v>0</v>
      </c>
      <c r="DI49">
        <f>ROUND(ROUND(AH49,0)*CX49,0)</f>
        <v>28</v>
      </c>
      <c r="DJ49">
        <f>DI49</f>
        <v>28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ROW(Source!A51)</f>
        <v>51</v>
      </c>
      <c r="B50">
        <v>64845070</v>
      </c>
      <c r="C50">
        <v>64845365</v>
      </c>
      <c r="D50">
        <v>121548</v>
      </c>
      <c r="E50">
        <v>1</v>
      </c>
      <c r="F50">
        <v>1</v>
      </c>
      <c r="G50">
        <v>1</v>
      </c>
      <c r="H50">
        <v>1</v>
      </c>
      <c r="I50" t="s">
        <v>36</v>
      </c>
      <c r="J50" t="s">
        <v>3</v>
      </c>
      <c r="K50" t="s">
        <v>256</v>
      </c>
      <c r="L50">
        <v>608254</v>
      </c>
      <c r="N50">
        <v>1013</v>
      </c>
      <c r="O50" t="s">
        <v>257</v>
      </c>
      <c r="P50" t="s">
        <v>257</v>
      </c>
      <c r="Q50">
        <v>1</v>
      </c>
      <c r="W50">
        <v>0</v>
      </c>
      <c r="X50">
        <v>-185737400</v>
      </c>
      <c r="Y50">
        <f t="shared" si="3"/>
        <v>1.92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1</v>
      </c>
      <c r="AJ50">
        <v>1</v>
      </c>
      <c r="AK50">
        <v>1</v>
      </c>
      <c r="AL50">
        <v>1</v>
      </c>
      <c r="AM50">
        <v>-2</v>
      </c>
      <c r="AN50">
        <v>0</v>
      </c>
      <c r="AO50">
        <v>1</v>
      </c>
      <c r="AP50">
        <v>1</v>
      </c>
      <c r="AQ50">
        <v>0</v>
      </c>
      <c r="AR50">
        <v>0</v>
      </c>
      <c r="AS50" t="s">
        <v>3</v>
      </c>
      <c r="AT50">
        <v>1.6</v>
      </c>
      <c r="AU50" t="s">
        <v>27</v>
      </c>
      <c r="AV50">
        <v>2</v>
      </c>
      <c r="AW50">
        <v>2</v>
      </c>
      <c r="AX50">
        <v>64845371</v>
      </c>
      <c r="AY50">
        <v>1</v>
      </c>
      <c r="AZ50">
        <v>0</v>
      </c>
      <c r="BA50">
        <v>50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v>0</v>
      </c>
      <c r="CX50">
        <f>ROUND(Y50*Source!I51,7)</f>
        <v>1.9967999999999999</v>
      </c>
      <c r="CY50">
        <f>AD50</f>
        <v>0</v>
      </c>
      <c r="CZ50">
        <f>AH50</f>
        <v>0</v>
      </c>
      <c r="DA50">
        <f>AL50</f>
        <v>1</v>
      </c>
      <c r="DB50">
        <f t="shared" si="4"/>
        <v>0</v>
      </c>
      <c r="DC50">
        <f t="shared" si="5"/>
        <v>0</v>
      </c>
      <c r="DD50" t="s">
        <v>3</v>
      </c>
      <c r="DE50" t="s">
        <v>3</v>
      </c>
      <c r="DF50">
        <f>ROUND(ROUND(AE50,0)*CX50,0)</f>
        <v>0</v>
      </c>
      <c r="DG50">
        <f>ROUND(ROUND(AF50,0)*CX50,0)</f>
        <v>0</v>
      </c>
      <c r="DH50">
        <f>ROUND(ROUND(AG50,0)*CX50,0)</f>
        <v>0</v>
      </c>
      <c r="DI50">
        <f>ROUND(ROUND(AH50,0)*CX50,0)</f>
        <v>0</v>
      </c>
      <c r="DJ50">
        <f>DI50</f>
        <v>0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 x14ac:dyDescent="0.2">
      <c r="A51">
        <f>ROW(Source!A51)</f>
        <v>51</v>
      </c>
      <c r="B51">
        <v>64845070</v>
      </c>
      <c r="C51">
        <v>64845365</v>
      </c>
      <c r="D51">
        <v>29172215</v>
      </c>
      <c r="E51">
        <v>1</v>
      </c>
      <c r="F51">
        <v>1</v>
      </c>
      <c r="G51">
        <v>1</v>
      </c>
      <c r="H51">
        <v>2</v>
      </c>
      <c r="I51" t="s">
        <v>266</v>
      </c>
      <c r="J51" t="s">
        <v>267</v>
      </c>
      <c r="K51" t="s">
        <v>268</v>
      </c>
      <c r="L51">
        <v>1368</v>
      </c>
      <c r="N51">
        <v>1011</v>
      </c>
      <c r="O51" t="s">
        <v>255</v>
      </c>
      <c r="P51" t="s">
        <v>255</v>
      </c>
      <c r="Q51">
        <v>1</v>
      </c>
      <c r="W51">
        <v>0</v>
      </c>
      <c r="X51">
        <v>202596694</v>
      </c>
      <c r="Y51">
        <f t="shared" si="3"/>
        <v>1.92</v>
      </c>
      <c r="AA51">
        <v>0</v>
      </c>
      <c r="AB51">
        <v>22.3</v>
      </c>
      <c r="AC51">
        <v>0</v>
      </c>
      <c r="AD51">
        <v>0</v>
      </c>
      <c r="AE51">
        <v>0</v>
      </c>
      <c r="AF51">
        <v>4.01</v>
      </c>
      <c r="AG51">
        <v>0</v>
      </c>
      <c r="AH51">
        <v>0</v>
      </c>
      <c r="AI51">
        <v>1</v>
      </c>
      <c r="AJ51">
        <v>5.56</v>
      </c>
      <c r="AK51">
        <v>50.93</v>
      </c>
      <c r="AL51">
        <v>1</v>
      </c>
      <c r="AM51">
        <v>2</v>
      </c>
      <c r="AN51">
        <v>0</v>
      </c>
      <c r="AO51">
        <v>1</v>
      </c>
      <c r="AP51">
        <v>1</v>
      </c>
      <c r="AQ51">
        <v>0</v>
      </c>
      <c r="AR51">
        <v>0</v>
      </c>
      <c r="AS51" t="s">
        <v>3</v>
      </c>
      <c r="AT51">
        <v>1.6</v>
      </c>
      <c r="AU51" t="s">
        <v>27</v>
      </c>
      <c r="AV51">
        <v>0</v>
      </c>
      <c r="AW51">
        <v>2</v>
      </c>
      <c r="AX51">
        <v>64845372</v>
      </c>
      <c r="AY51">
        <v>1</v>
      </c>
      <c r="AZ51">
        <v>0</v>
      </c>
      <c r="BA51">
        <v>51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V51">
        <v>0</v>
      </c>
      <c r="CW51">
        <f>ROUND(Y51*Source!I51*DO51,7)</f>
        <v>0</v>
      </c>
      <c r="CX51">
        <f>ROUND(Y51*Source!I51,7)</f>
        <v>1.9967999999999999</v>
      </c>
      <c r="CY51">
        <f>AB51</f>
        <v>22.3</v>
      </c>
      <c r="CZ51">
        <f>AF51</f>
        <v>4.01</v>
      </c>
      <c r="DA51">
        <f>AJ51</f>
        <v>5.56</v>
      </c>
      <c r="DB51">
        <f t="shared" si="4"/>
        <v>7.7</v>
      </c>
      <c r="DC51">
        <f t="shared" si="5"/>
        <v>0</v>
      </c>
      <c r="DD51" t="s">
        <v>3</v>
      </c>
      <c r="DE51" t="s">
        <v>3</v>
      </c>
      <c r="DF51">
        <f>ROUND(ROUND(AE51,0)*CX51,0)</f>
        <v>0</v>
      </c>
      <c r="DG51">
        <f>ROUND(ROUND(AF51*AJ51,0)*CX51,0)</f>
        <v>44</v>
      </c>
      <c r="DH51">
        <f>ROUND(ROUND(AG51*AK51,0)*CX51,0)</f>
        <v>0</v>
      </c>
      <c r="DI51">
        <f>ROUND(ROUND(AH51,0)*CX51,0)</f>
        <v>0</v>
      </c>
      <c r="DJ51">
        <f>DG51</f>
        <v>44</v>
      </c>
      <c r="DK51">
        <v>0</v>
      </c>
      <c r="DL51" t="s">
        <v>3</v>
      </c>
      <c r="DM51">
        <v>0</v>
      </c>
      <c r="DN51" t="s">
        <v>3</v>
      </c>
      <c r="DO51">
        <v>0</v>
      </c>
    </row>
    <row r="52" spans="1:119" x14ac:dyDescent="0.2">
      <c r="A52">
        <f>ROW(Source!A51)</f>
        <v>51</v>
      </c>
      <c r="B52">
        <v>64845070</v>
      </c>
      <c r="C52">
        <v>64845365</v>
      </c>
      <c r="D52">
        <v>29172231</v>
      </c>
      <c r="E52">
        <v>1</v>
      </c>
      <c r="F52">
        <v>1</v>
      </c>
      <c r="G52">
        <v>1</v>
      </c>
      <c r="H52">
        <v>2</v>
      </c>
      <c r="I52" t="s">
        <v>269</v>
      </c>
      <c r="J52" t="s">
        <v>270</v>
      </c>
      <c r="K52" t="s">
        <v>271</v>
      </c>
      <c r="L52">
        <v>1368</v>
      </c>
      <c r="N52">
        <v>1011</v>
      </c>
      <c r="O52" t="s">
        <v>255</v>
      </c>
      <c r="P52" t="s">
        <v>255</v>
      </c>
      <c r="Q52">
        <v>1</v>
      </c>
      <c r="W52">
        <v>0</v>
      </c>
      <c r="X52">
        <v>1550334918</v>
      </c>
      <c r="Y52">
        <f t="shared" si="3"/>
        <v>1.92</v>
      </c>
      <c r="AA52">
        <v>0</v>
      </c>
      <c r="AB52">
        <v>1400.24</v>
      </c>
      <c r="AC52">
        <v>733.39</v>
      </c>
      <c r="AD52">
        <v>0</v>
      </c>
      <c r="AE52">
        <v>0</v>
      </c>
      <c r="AF52">
        <v>83.1</v>
      </c>
      <c r="AG52">
        <v>14.4</v>
      </c>
      <c r="AH52">
        <v>0</v>
      </c>
      <c r="AI52">
        <v>1</v>
      </c>
      <c r="AJ52">
        <v>16.850000000000001</v>
      </c>
      <c r="AK52">
        <v>50.93</v>
      </c>
      <c r="AL52">
        <v>1</v>
      </c>
      <c r="AM52">
        <v>2</v>
      </c>
      <c r="AN52">
        <v>0</v>
      </c>
      <c r="AO52">
        <v>1</v>
      </c>
      <c r="AP52">
        <v>1</v>
      </c>
      <c r="AQ52">
        <v>0</v>
      </c>
      <c r="AR52">
        <v>0</v>
      </c>
      <c r="AS52" t="s">
        <v>3</v>
      </c>
      <c r="AT52">
        <v>1.6</v>
      </c>
      <c r="AU52" t="s">
        <v>27</v>
      </c>
      <c r="AV52">
        <v>0</v>
      </c>
      <c r="AW52">
        <v>2</v>
      </c>
      <c r="AX52">
        <v>64845373</v>
      </c>
      <c r="AY52">
        <v>1</v>
      </c>
      <c r="AZ52">
        <v>0</v>
      </c>
      <c r="BA52">
        <v>52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f>ROUND(Y52*Source!I51*DO52,7)</f>
        <v>0</v>
      </c>
      <c r="CX52">
        <f>ROUND(Y52*Source!I51,7)</f>
        <v>1.9967999999999999</v>
      </c>
      <c r="CY52">
        <f>AB52</f>
        <v>1400.24</v>
      </c>
      <c r="CZ52">
        <f>AF52</f>
        <v>83.1</v>
      </c>
      <c r="DA52">
        <f>AJ52</f>
        <v>16.850000000000001</v>
      </c>
      <c r="DB52">
        <f t="shared" si="4"/>
        <v>159.55000000000001</v>
      </c>
      <c r="DC52">
        <f t="shared" si="5"/>
        <v>27.65</v>
      </c>
      <c r="DD52" t="s">
        <v>3</v>
      </c>
      <c r="DE52" t="s">
        <v>3</v>
      </c>
      <c r="DF52">
        <f>ROUND(ROUND(AE52,0)*CX52,0)</f>
        <v>0</v>
      </c>
      <c r="DG52">
        <f>ROUND(ROUND(AF52*AJ52,0)*CX52,0)</f>
        <v>2796</v>
      </c>
      <c r="DH52">
        <f>ROUND(ROUND(AG52*AK52,0)*CX52,0)</f>
        <v>1464</v>
      </c>
      <c r="DI52">
        <f>ROUND(ROUND(AH52,0)*CX52,0)</f>
        <v>0</v>
      </c>
      <c r="DJ52">
        <f>DG52</f>
        <v>2796</v>
      </c>
      <c r="DK52">
        <v>0</v>
      </c>
      <c r="DL52" t="s">
        <v>3</v>
      </c>
      <c r="DM52">
        <v>0</v>
      </c>
      <c r="DN52" t="s">
        <v>3</v>
      </c>
      <c r="DO52">
        <v>0</v>
      </c>
    </row>
    <row r="53" spans="1:119" x14ac:dyDescent="0.2">
      <c r="A53">
        <f>ROW(Source!A52)</f>
        <v>52</v>
      </c>
      <c r="B53">
        <v>64845073</v>
      </c>
      <c r="C53">
        <v>64845374</v>
      </c>
      <c r="D53">
        <v>18406804</v>
      </c>
      <c r="E53">
        <v>1</v>
      </c>
      <c r="F53">
        <v>1</v>
      </c>
      <c r="G53">
        <v>1</v>
      </c>
      <c r="H53">
        <v>1</v>
      </c>
      <c r="I53" t="s">
        <v>264</v>
      </c>
      <c r="J53" t="s">
        <v>3</v>
      </c>
      <c r="K53" t="s">
        <v>265</v>
      </c>
      <c r="L53">
        <v>1369</v>
      </c>
      <c r="N53">
        <v>1013</v>
      </c>
      <c r="O53" t="s">
        <v>251</v>
      </c>
      <c r="P53" t="s">
        <v>251</v>
      </c>
      <c r="Q53">
        <v>1</v>
      </c>
      <c r="W53">
        <v>0</v>
      </c>
      <c r="X53">
        <v>254330056</v>
      </c>
      <c r="Y53">
        <f t="shared" si="3"/>
        <v>8.0760000000000005</v>
      </c>
      <c r="AA53">
        <v>0</v>
      </c>
      <c r="AB53">
        <v>0</v>
      </c>
      <c r="AC53">
        <v>0</v>
      </c>
      <c r="AD53">
        <v>7.8</v>
      </c>
      <c r="AE53">
        <v>0</v>
      </c>
      <c r="AF53">
        <v>0</v>
      </c>
      <c r="AG53">
        <v>0</v>
      </c>
      <c r="AH53">
        <v>7.8</v>
      </c>
      <c r="AI53">
        <v>1</v>
      </c>
      <c r="AJ53">
        <v>1</v>
      </c>
      <c r="AK53">
        <v>1</v>
      </c>
      <c r="AL53">
        <v>1</v>
      </c>
      <c r="AM53">
        <v>-2</v>
      </c>
      <c r="AN53">
        <v>0</v>
      </c>
      <c r="AO53">
        <v>1</v>
      </c>
      <c r="AP53">
        <v>1</v>
      </c>
      <c r="AQ53">
        <v>0</v>
      </c>
      <c r="AR53">
        <v>0</v>
      </c>
      <c r="AS53" t="s">
        <v>3</v>
      </c>
      <c r="AT53">
        <v>6.73</v>
      </c>
      <c r="AU53" t="s">
        <v>27</v>
      </c>
      <c r="AV53">
        <v>1</v>
      </c>
      <c r="AW53">
        <v>2</v>
      </c>
      <c r="AX53">
        <v>64845379</v>
      </c>
      <c r="AY53">
        <v>1</v>
      </c>
      <c r="AZ53">
        <v>0</v>
      </c>
      <c r="BA53">
        <v>53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U53">
        <f>ROUND(AT53*Source!I52*AH53*AL53,0)</f>
        <v>1</v>
      </c>
      <c r="CV53">
        <f>ROUND(Y53*Source!I52,7)</f>
        <v>8.0759999999999998E-2</v>
      </c>
      <c r="CW53">
        <v>0</v>
      </c>
      <c r="CX53">
        <f>ROUND(Y53*Source!I52,7)</f>
        <v>8.0759999999999998E-2</v>
      </c>
      <c r="CY53">
        <f>AD53</f>
        <v>7.8</v>
      </c>
      <c r="CZ53">
        <f>AH53</f>
        <v>7.8</v>
      </c>
      <c r="DA53">
        <f>AL53</f>
        <v>1</v>
      </c>
      <c r="DB53">
        <f t="shared" si="4"/>
        <v>62.99</v>
      </c>
      <c r="DC53">
        <f t="shared" si="5"/>
        <v>0</v>
      </c>
      <c r="DD53" t="s">
        <v>3</v>
      </c>
      <c r="DE53" t="s">
        <v>3</v>
      </c>
      <c r="DF53">
        <f>ROUND(ROUND(AE53,2)*CX53,2)</f>
        <v>0</v>
      </c>
      <c r="DG53">
        <f>ROUND(ROUND(AF53,2)*CX53,2)</f>
        <v>0</v>
      </c>
      <c r="DH53">
        <f>ROUND(ROUND(AG53,2)*CX53,2)</f>
        <v>0</v>
      </c>
      <c r="DI53">
        <f>ROUND(ROUND(AH53,2)*CX53,2)</f>
        <v>0.63</v>
      </c>
      <c r="DJ53">
        <f>DI53</f>
        <v>0.63</v>
      </c>
      <c r="DK53">
        <v>0</v>
      </c>
      <c r="DL53" t="s">
        <v>3</v>
      </c>
      <c r="DM53">
        <v>0</v>
      </c>
      <c r="DN53" t="s">
        <v>3</v>
      </c>
      <c r="DO53">
        <v>0</v>
      </c>
    </row>
    <row r="54" spans="1:119" x14ac:dyDescent="0.2">
      <c r="A54">
        <f>ROW(Source!A52)</f>
        <v>52</v>
      </c>
      <c r="B54">
        <v>64845073</v>
      </c>
      <c r="C54">
        <v>64845374</v>
      </c>
      <c r="D54">
        <v>121548</v>
      </c>
      <c r="E54">
        <v>1</v>
      </c>
      <c r="F54">
        <v>1</v>
      </c>
      <c r="G54">
        <v>1</v>
      </c>
      <c r="H54">
        <v>1</v>
      </c>
      <c r="I54" t="s">
        <v>36</v>
      </c>
      <c r="J54" t="s">
        <v>3</v>
      </c>
      <c r="K54" t="s">
        <v>256</v>
      </c>
      <c r="L54">
        <v>608254</v>
      </c>
      <c r="N54">
        <v>1013</v>
      </c>
      <c r="O54" t="s">
        <v>257</v>
      </c>
      <c r="P54" t="s">
        <v>257</v>
      </c>
      <c r="Q54">
        <v>1</v>
      </c>
      <c r="W54">
        <v>0</v>
      </c>
      <c r="X54">
        <v>-185737400</v>
      </c>
      <c r="Y54">
        <f t="shared" si="3"/>
        <v>4.4880000000000004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1</v>
      </c>
      <c r="AJ54">
        <v>1</v>
      </c>
      <c r="AK54">
        <v>1</v>
      </c>
      <c r="AL54">
        <v>1</v>
      </c>
      <c r="AM54">
        <v>-2</v>
      </c>
      <c r="AN54">
        <v>0</v>
      </c>
      <c r="AO54">
        <v>1</v>
      </c>
      <c r="AP54">
        <v>1</v>
      </c>
      <c r="AQ54">
        <v>0</v>
      </c>
      <c r="AR54">
        <v>0</v>
      </c>
      <c r="AS54" t="s">
        <v>3</v>
      </c>
      <c r="AT54">
        <v>3.74</v>
      </c>
      <c r="AU54" t="s">
        <v>27</v>
      </c>
      <c r="AV54">
        <v>2</v>
      </c>
      <c r="AW54">
        <v>2</v>
      </c>
      <c r="AX54">
        <v>64845380</v>
      </c>
      <c r="AY54">
        <v>1</v>
      </c>
      <c r="AZ54">
        <v>0</v>
      </c>
      <c r="BA54">
        <v>54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v>0</v>
      </c>
      <c r="CX54">
        <f>ROUND(Y54*Source!I52,7)</f>
        <v>4.4880000000000003E-2</v>
      </c>
      <c r="CY54">
        <f>AD54</f>
        <v>0</v>
      </c>
      <c r="CZ54">
        <f>AH54</f>
        <v>0</v>
      </c>
      <c r="DA54">
        <f>AL54</f>
        <v>1</v>
      </c>
      <c r="DB54">
        <f t="shared" si="4"/>
        <v>0</v>
      </c>
      <c r="DC54">
        <f t="shared" si="5"/>
        <v>0</v>
      </c>
      <c r="DD54" t="s">
        <v>3</v>
      </c>
      <c r="DE54" t="s">
        <v>3</v>
      </c>
      <c r="DF54">
        <f>ROUND(ROUND(AE54,2)*CX54,2)</f>
        <v>0</v>
      </c>
      <c r="DG54">
        <f>ROUND(ROUND(AF54,2)*CX54,2)</f>
        <v>0</v>
      </c>
      <c r="DH54">
        <f>ROUND(ROUND(AG54,2)*CX54,2)</f>
        <v>0</v>
      </c>
      <c r="DI54">
        <f>ROUND(ROUND(AH54,2)*CX54,2)</f>
        <v>0</v>
      </c>
      <c r="DJ54">
        <f>DI54</f>
        <v>0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">
      <c r="A55">
        <f>ROW(Source!A52)</f>
        <v>52</v>
      </c>
      <c r="B55">
        <v>64845073</v>
      </c>
      <c r="C55">
        <v>64845374</v>
      </c>
      <c r="D55">
        <v>29172215</v>
      </c>
      <c r="E55">
        <v>1</v>
      </c>
      <c r="F55">
        <v>1</v>
      </c>
      <c r="G55">
        <v>1</v>
      </c>
      <c r="H55">
        <v>2</v>
      </c>
      <c r="I55" t="s">
        <v>266</v>
      </c>
      <c r="J55" t="s">
        <v>267</v>
      </c>
      <c r="K55" t="s">
        <v>268</v>
      </c>
      <c r="L55">
        <v>1368</v>
      </c>
      <c r="N55">
        <v>1011</v>
      </c>
      <c r="O55" t="s">
        <v>255</v>
      </c>
      <c r="P55" t="s">
        <v>255</v>
      </c>
      <c r="Q55">
        <v>1</v>
      </c>
      <c r="W55">
        <v>0</v>
      </c>
      <c r="X55">
        <v>202596694</v>
      </c>
      <c r="Y55">
        <f t="shared" si="3"/>
        <v>4.4880000000000004</v>
      </c>
      <c r="AA55">
        <v>0</v>
      </c>
      <c r="AB55">
        <v>4.01</v>
      </c>
      <c r="AC55">
        <v>0</v>
      </c>
      <c r="AD55">
        <v>0</v>
      </c>
      <c r="AE55">
        <v>0</v>
      </c>
      <c r="AF55">
        <v>4.01</v>
      </c>
      <c r="AG55">
        <v>0</v>
      </c>
      <c r="AH55">
        <v>0</v>
      </c>
      <c r="AI55">
        <v>1</v>
      </c>
      <c r="AJ55">
        <v>1</v>
      </c>
      <c r="AK55">
        <v>1</v>
      </c>
      <c r="AL55">
        <v>1</v>
      </c>
      <c r="AM55">
        <v>-2</v>
      </c>
      <c r="AN55">
        <v>0</v>
      </c>
      <c r="AO55">
        <v>1</v>
      </c>
      <c r="AP55">
        <v>1</v>
      </c>
      <c r="AQ55">
        <v>0</v>
      </c>
      <c r="AR55">
        <v>0</v>
      </c>
      <c r="AS55" t="s">
        <v>3</v>
      </c>
      <c r="AT55">
        <v>3.74</v>
      </c>
      <c r="AU55" t="s">
        <v>27</v>
      </c>
      <c r="AV55">
        <v>0</v>
      </c>
      <c r="AW55">
        <v>2</v>
      </c>
      <c r="AX55">
        <v>64845381</v>
      </c>
      <c r="AY55">
        <v>1</v>
      </c>
      <c r="AZ55">
        <v>0</v>
      </c>
      <c r="BA55">
        <v>55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V55">
        <v>0</v>
      </c>
      <c r="CW55">
        <f>ROUND(Y55*Source!I52*DO55,7)</f>
        <v>0</v>
      </c>
      <c r="CX55">
        <f>ROUND(Y55*Source!I52,7)</f>
        <v>4.4880000000000003E-2</v>
      </c>
      <c r="CY55">
        <f>AB55</f>
        <v>4.01</v>
      </c>
      <c r="CZ55">
        <f>AF55</f>
        <v>4.01</v>
      </c>
      <c r="DA55">
        <f>AJ55</f>
        <v>1</v>
      </c>
      <c r="DB55">
        <f t="shared" si="4"/>
        <v>18</v>
      </c>
      <c r="DC55">
        <f t="shared" si="5"/>
        <v>0</v>
      </c>
      <c r="DD55" t="s">
        <v>3</v>
      </c>
      <c r="DE55" t="s">
        <v>3</v>
      </c>
      <c r="DF55">
        <f>ROUND(ROUND(AE55,2)*CX55,2)</f>
        <v>0</v>
      </c>
      <c r="DG55">
        <f>ROUND(ROUND(AF55,2)*CX55,2)</f>
        <v>0.18</v>
      </c>
      <c r="DH55">
        <f>ROUND(ROUND(AG55,2)*CX55,2)</f>
        <v>0</v>
      </c>
      <c r="DI55">
        <f>ROUND(ROUND(AH55,2)*CX55,2)</f>
        <v>0</v>
      </c>
      <c r="DJ55">
        <f>DG55</f>
        <v>0.18</v>
      </c>
      <c r="DK55">
        <v>0</v>
      </c>
      <c r="DL55" t="s">
        <v>3</v>
      </c>
      <c r="DM55">
        <v>0</v>
      </c>
      <c r="DN55" t="s">
        <v>3</v>
      </c>
      <c r="DO55">
        <v>0</v>
      </c>
    </row>
    <row r="56" spans="1:119" x14ac:dyDescent="0.2">
      <c r="A56">
        <f>ROW(Source!A52)</f>
        <v>52</v>
      </c>
      <c r="B56">
        <v>64845073</v>
      </c>
      <c r="C56">
        <v>64845374</v>
      </c>
      <c r="D56">
        <v>29172231</v>
      </c>
      <c r="E56">
        <v>1</v>
      </c>
      <c r="F56">
        <v>1</v>
      </c>
      <c r="G56">
        <v>1</v>
      </c>
      <c r="H56">
        <v>2</v>
      </c>
      <c r="I56" t="s">
        <v>269</v>
      </c>
      <c r="J56" t="s">
        <v>270</v>
      </c>
      <c r="K56" t="s">
        <v>271</v>
      </c>
      <c r="L56">
        <v>1368</v>
      </c>
      <c r="N56">
        <v>1011</v>
      </c>
      <c r="O56" t="s">
        <v>255</v>
      </c>
      <c r="P56" t="s">
        <v>255</v>
      </c>
      <c r="Q56">
        <v>1</v>
      </c>
      <c r="W56">
        <v>0</v>
      </c>
      <c r="X56">
        <v>1550334918</v>
      </c>
      <c r="Y56">
        <f t="shared" si="3"/>
        <v>4.4880000000000004</v>
      </c>
      <c r="AA56">
        <v>0</v>
      </c>
      <c r="AB56">
        <v>83.1</v>
      </c>
      <c r="AC56">
        <v>14.4</v>
      </c>
      <c r="AD56">
        <v>0</v>
      </c>
      <c r="AE56">
        <v>0</v>
      </c>
      <c r="AF56">
        <v>83.1</v>
      </c>
      <c r="AG56">
        <v>14.4</v>
      </c>
      <c r="AH56">
        <v>0</v>
      </c>
      <c r="AI56">
        <v>1</v>
      </c>
      <c r="AJ56">
        <v>1</v>
      </c>
      <c r="AK56">
        <v>1</v>
      </c>
      <c r="AL56">
        <v>1</v>
      </c>
      <c r="AM56">
        <v>-2</v>
      </c>
      <c r="AN56">
        <v>0</v>
      </c>
      <c r="AO56">
        <v>1</v>
      </c>
      <c r="AP56">
        <v>1</v>
      </c>
      <c r="AQ56">
        <v>0</v>
      </c>
      <c r="AR56">
        <v>0</v>
      </c>
      <c r="AS56" t="s">
        <v>3</v>
      </c>
      <c r="AT56">
        <v>3.74</v>
      </c>
      <c r="AU56" t="s">
        <v>27</v>
      </c>
      <c r="AV56">
        <v>0</v>
      </c>
      <c r="AW56">
        <v>2</v>
      </c>
      <c r="AX56">
        <v>64845382</v>
      </c>
      <c r="AY56">
        <v>1</v>
      </c>
      <c r="AZ56">
        <v>0</v>
      </c>
      <c r="BA56">
        <v>56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f>ROUND(Y56*Source!I52*DO56,7)</f>
        <v>0</v>
      </c>
      <c r="CX56">
        <f>ROUND(Y56*Source!I52,7)</f>
        <v>4.4880000000000003E-2</v>
      </c>
      <c r="CY56">
        <f>AB56</f>
        <v>83.1</v>
      </c>
      <c r="CZ56">
        <f>AF56</f>
        <v>83.1</v>
      </c>
      <c r="DA56">
        <f>AJ56</f>
        <v>1</v>
      </c>
      <c r="DB56">
        <f t="shared" si="4"/>
        <v>372.95</v>
      </c>
      <c r="DC56">
        <f t="shared" si="5"/>
        <v>64.63</v>
      </c>
      <c r="DD56" t="s">
        <v>3</v>
      </c>
      <c r="DE56" t="s">
        <v>3</v>
      </c>
      <c r="DF56">
        <f>ROUND(ROUND(AE56,2)*CX56,2)</f>
        <v>0</v>
      </c>
      <c r="DG56">
        <f>ROUND(ROUND(AF56,2)*CX56,2)</f>
        <v>3.73</v>
      </c>
      <c r="DH56">
        <f>ROUND(ROUND(AG56,2)*CX56,2)</f>
        <v>0.65</v>
      </c>
      <c r="DI56">
        <f>ROUND(ROUND(AH56,2)*CX56,2)</f>
        <v>0</v>
      </c>
      <c r="DJ56">
        <f>DG56</f>
        <v>3.73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 x14ac:dyDescent="0.2">
      <c r="A57">
        <f>ROW(Source!A53)</f>
        <v>53</v>
      </c>
      <c r="B57">
        <v>64845070</v>
      </c>
      <c r="C57">
        <v>64845374</v>
      </c>
      <c r="D57">
        <v>18406804</v>
      </c>
      <c r="E57">
        <v>1</v>
      </c>
      <c r="F57">
        <v>1</v>
      </c>
      <c r="G57">
        <v>1</v>
      </c>
      <c r="H57">
        <v>1</v>
      </c>
      <c r="I57" t="s">
        <v>264</v>
      </c>
      <c r="J57" t="s">
        <v>3</v>
      </c>
      <c r="K57" t="s">
        <v>265</v>
      </c>
      <c r="L57">
        <v>1369</v>
      </c>
      <c r="N57">
        <v>1013</v>
      </c>
      <c r="O57" t="s">
        <v>251</v>
      </c>
      <c r="P57" t="s">
        <v>251</v>
      </c>
      <c r="Q57">
        <v>1</v>
      </c>
      <c r="W57">
        <v>0</v>
      </c>
      <c r="X57">
        <v>254330056</v>
      </c>
      <c r="Y57">
        <f t="shared" si="3"/>
        <v>8.0760000000000005</v>
      </c>
      <c r="AA57">
        <v>0</v>
      </c>
      <c r="AB57">
        <v>0</v>
      </c>
      <c r="AC57">
        <v>0</v>
      </c>
      <c r="AD57">
        <v>7.8</v>
      </c>
      <c r="AE57">
        <v>0</v>
      </c>
      <c r="AF57">
        <v>0</v>
      </c>
      <c r="AG57">
        <v>0</v>
      </c>
      <c r="AH57">
        <v>7.8</v>
      </c>
      <c r="AI57">
        <v>1</v>
      </c>
      <c r="AJ57">
        <v>1</v>
      </c>
      <c r="AK57">
        <v>1</v>
      </c>
      <c r="AL57">
        <v>1</v>
      </c>
      <c r="AM57">
        <v>-2</v>
      </c>
      <c r="AN57">
        <v>0</v>
      </c>
      <c r="AO57">
        <v>1</v>
      </c>
      <c r="AP57">
        <v>1</v>
      </c>
      <c r="AQ57">
        <v>0</v>
      </c>
      <c r="AR57">
        <v>0</v>
      </c>
      <c r="AS57" t="s">
        <v>3</v>
      </c>
      <c r="AT57">
        <v>6.73</v>
      </c>
      <c r="AU57" t="s">
        <v>27</v>
      </c>
      <c r="AV57">
        <v>1</v>
      </c>
      <c r="AW57">
        <v>2</v>
      </c>
      <c r="AX57">
        <v>64845379</v>
      </c>
      <c r="AY57">
        <v>1</v>
      </c>
      <c r="AZ57">
        <v>0</v>
      </c>
      <c r="BA57">
        <v>57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U57">
        <f>ROUND(AT57*Source!I53*AH57*AL57,0)</f>
        <v>1</v>
      </c>
      <c r="CV57">
        <f>ROUND(Y57*Source!I53,7)</f>
        <v>8.0759999999999998E-2</v>
      </c>
      <c r="CW57">
        <v>0</v>
      </c>
      <c r="CX57">
        <f>ROUND(Y57*Source!I53,7)</f>
        <v>8.0759999999999998E-2</v>
      </c>
      <c r="CY57">
        <f>AD57</f>
        <v>7.8</v>
      </c>
      <c r="CZ57">
        <f>AH57</f>
        <v>7.8</v>
      </c>
      <c r="DA57">
        <f>AL57</f>
        <v>1</v>
      </c>
      <c r="DB57">
        <f t="shared" si="4"/>
        <v>62.99</v>
      </c>
      <c r="DC57">
        <f t="shared" si="5"/>
        <v>0</v>
      </c>
      <c r="DD57" t="s">
        <v>3</v>
      </c>
      <c r="DE57" t="s">
        <v>3</v>
      </c>
      <c r="DF57">
        <f>ROUND(ROUND(AE57,0)*CX57,0)</f>
        <v>0</v>
      </c>
      <c r="DG57">
        <f>ROUND(ROUND(AF57,0)*CX57,0)</f>
        <v>0</v>
      </c>
      <c r="DH57">
        <f>ROUND(ROUND(AG57,0)*CX57,0)</f>
        <v>0</v>
      </c>
      <c r="DI57">
        <f>ROUND(ROUND(AH57,0)*CX57,0)</f>
        <v>1</v>
      </c>
      <c r="DJ57">
        <f>DI57</f>
        <v>1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 x14ac:dyDescent="0.2">
      <c r="A58">
        <f>ROW(Source!A53)</f>
        <v>53</v>
      </c>
      <c r="B58">
        <v>64845070</v>
      </c>
      <c r="C58">
        <v>64845374</v>
      </c>
      <c r="D58">
        <v>121548</v>
      </c>
      <c r="E58">
        <v>1</v>
      </c>
      <c r="F58">
        <v>1</v>
      </c>
      <c r="G58">
        <v>1</v>
      </c>
      <c r="H58">
        <v>1</v>
      </c>
      <c r="I58" t="s">
        <v>36</v>
      </c>
      <c r="J58" t="s">
        <v>3</v>
      </c>
      <c r="K58" t="s">
        <v>256</v>
      </c>
      <c r="L58">
        <v>608254</v>
      </c>
      <c r="N58">
        <v>1013</v>
      </c>
      <c r="O58" t="s">
        <v>257</v>
      </c>
      <c r="P58" t="s">
        <v>257</v>
      </c>
      <c r="Q58">
        <v>1</v>
      </c>
      <c r="W58">
        <v>0</v>
      </c>
      <c r="X58">
        <v>-185737400</v>
      </c>
      <c r="Y58">
        <f t="shared" si="3"/>
        <v>4.4880000000000004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1</v>
      </c>
      <c r="AJ58">
        <v>1</v>
      </c>
      <c r="AK58">
        <v>1</v>
      </c>
      <c r="AL58">
        <v>1</v>
      </c>
      <c r="AM58">
        <v>-2</v>
      </c>
      <c r="AN58">
        <v>0</v>
      </c>
      <c r="AO58">
        <v>1</v>
      </c>
      <c r="AP58">
        <v>1</v>
      </c>
      <c r="AQ58">
        <v>0</v>
      </c>
      <c r="AR58">
        <v>0</v>
      </c>
      <c r="AS58" t="s">
        <v>3</v>
      </c>
      <c r="AT58">
        <v>3.74</v>
      </c>
      <c r="AU58" t="s">
        <v>27</v>
      </c>
      <c r="AV58">
        <v>2</v>
      </c>
      <c r="AW58">
        <v>2</v>
      </c>
      <c r="AX58">
        <v>64845380</v>
      </c>
      <c r="AY58">
        <v>1</v>
      </c>
      <c r="AZ58">
        <v>0</v>
      </c>
      <c r="BA58">
        <v>58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v>0</v>
      </c>
      <c r="CX58">
        <f>ROUND(Y58*Source!I53,7)</f>
        <v>4.4880000000000003E-2</v>
      </c>
      <c r="CY58">
        <f>AD58</f>
        <v>0</v>
      </c>
      <c r="CZ58">
        <f>AH58</f>
        <v>0</v>
      </c>
      <c r="DA58">
        <f>AL58</f>
        <v>1</v>
      </c>
      <c r="DB58">
        <f t="shared" si="4"/>
        <v>0</v>
      </c>
      <c r="DC58">
        <f t="shared" si="5"/>
        <v>0</v>
      </c>
      <c r="DD58" t="s">
        <v>3</v>
      </c>
      <c r="DE58" t="s">
        <v>3</v>
      </c>
      <c r="DF58">
        <f>ROUND(ROUND(AE58,0)*CX58,0)</f>
        <v>0</v>
      </c>
      <c r="DG58">
        <f>ROUND(ROUND(AF58,0)*CX58,0)</f>
        <v>0</v>
      </c>
      <c r="DH58">
        <f>ROUND(ROUND(AG58,0)*CX58,0)</f>
        <v>0</v>
      </c>
      <c r="DI58">
        <f>ROUND(ROUND(AH58,0)*CX58,0)</f>
        <v>0</v>
      </c>
      <c r="DJ58">
        <f>DI58</f>
        <v>0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 x14ac:dyDescent="0.2">
      <c r="A59">
        <f>ROW(Source!A53)</f>
        <v>53</v>
      </c>
      <c r="B59">
        <v>64845070</v>
      </c>
      <c r="C59">
        <v>64845374</v>
      </c>
      <c r="D59">
        <v>29172215</v>
      </c>
      <c r="E59">
        <v>1</v>
      </c>
      <c r="F59">
        <v>1</v>
      </c>
      <c r="G59">
        <v>1</v>
      </c>
      <c r="H59">
        <v>2</v>
      </c>
      <c r="I59" t="s">
        <v>266</v>
      </c>
      <c r="J59" t="s">
        <v>267</v>
      </c>
      <c r="K59" t="s">
        <v>268</v>
      </c>
      <c r="L59">
        <v>1368</v>
      </c>
      <c r="N59">
        <v>1011</v>
      </c>
      <c r="O59" t="s">
        <v>255</v>
      </c>
      <c r="P59" t="s">
        <v>255</v>
      </c>
      <c r="Q59">
        <v>1</v>
      </c>
      <c r="W59">
        <v>0</v>
      </c>
      <c r="X59">
        <v>202596694</v>
      </c>
      <c r="Y59">
        <f t="shared" si="3"/>
        <v>4.4880000000000004</v>
      </c>
      <c r="AA59">
        <v>0</v>
      </c>
      <c r="AB59">
        <v>22.3</v>
      </c>
      <c r="AC59">
        <v>0</v>
      </c>
      <c r="AD59">
        <v>0</v>
      </c>
      <c r="AE59">
        <v>0</v>
      </c>
      <c r="AF59">
        <v>4.01</v>
      </c>
      <c r="AG59">
        <v>0</v>
      </c>
      <c r="AH59">
        <v>0</v>
      </c>
      <c r="AI59">
        <v>1</v>
      </c>
      <c r="AJ59">
        <v>5.56</v>
      </c>
      <c r="AK59">
        <v>50.93</v>
      </c>
      <c r="AL59">
        <v>1</v>
      </c>
      <c r="AM59">
        <v>2</v>
      </c>
      <c r="AN59">
        <v>0</v>
      </c>
      <c r="AO59">
        <v>1</v>
      </c>
      <c r="AP59">
        <v>1</v>
      </c>
      <c r="AQ59">
        <v>0</v>
      </c>
      <c r="AR59">
        <v>0</v>
      </c>
      <c r="AS59" t="s">
        <v>3</v>
      </c>
      <c r="AT59">
        <v>3.74</v>
      </c>
      <c r="AU59" t="s">
        <v>27</v>
      </c>
      <c r="AV59">
        <v>0</v>
      </c>
      <c r="AW59">
        <v>2</v>
      </c>
      <c r="AX59">
        <v>64845381</v>
      </c>
      <c r="AY59">
        <v>1</v>
      </c>
      <c r="AZ59">
        <v>0</v>
      </c>
      <c r="BA59">
        <v>59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f>ROUND(Y59*Source!I53*DO59,7)</f>
        <v>0</v>
      </c>
      <c r="CX59">
        <f>ROUND(Y59*Source!I53,7)</f>
        <v>4.4880000000000003E-2</v>
      </c>
      <c r="CY59">
        <f>AB59</f>
        <v>22.3</v>
      </c>
      <c r="CZ59">
        <f>AF59</f>
        <v>4.01</v>
      </c>
      <c r="DA59">
        <f>AJ59</f>
        <v>5.56</v>
      </c>
      <c r="DB59">
        <f t="shared" si="4"/>
        <v>18</v>
      </c>
      <c r="DC59">
        <f t="shared" si="5"/>
        <v>0</v>
      </c>
      <c r="DD59" t="s">
        <v>3</v>
      </c>
      <c r="DE59" t="s">
        <v>3</v>
      </c>
      <c r="DF59">
        <f>ROUND(ROUND(AE59,0)*CX59,0)</f>
        <v>0</v>
      </c>
      <c r="DG59">
        <f>ROUND(ROUND(AF59*AJ59,0)*CX59,0)</f>
        <v>1</v>
      </c>
      <c r="DH59">
        <f>ROUND(ROUND(AG59*AK59,0)*CX59,0)</f>
        <v>0</v>
      </c>
      <c r="DI59">
        <f>ROUND(ROUND(AH59,0)*CX59,0)</f>
        <v>0</v>
      </c>
      <c r="DJ59">
        <f>DG59</f>
        <v>1</v>
      </c>
      <c r="DK59">
        <v>0</v>
      </c>
      <c r="DL59" t="s">
        <v>3</v>
      </c>
      <c r="DM59">
        <v>0</v>
      </c>
      <c r="DN59" t="s">
        <v>3</v>
      </c>
      <c r="DO59">
        <v>0</v>
      </c>
    </row>
    <row r="60" spans="1:119" x14ac:dyDescent="0.2">
      <c r="A60">
        <f>ROW(Source!A53)</f>
        <v>53</v>
      </c>
      <c r="B60">
        <v>64845070</v>
      </c>
      <c r="C60">
        <v>64845374</v>
      </c>
      <c r="D60">
        <v>29172231</v>
      </c>
      <c r="E60">
        <v>1</v>
      </c>
      <c r="F60">
        <v>1</v>
      </c>
      <c r="G60">
        <v>1</v>
      </c>
      <c r="H60">
        <v>2</v>
      </c>
      <c r="I60" t="s">
        <v>269</v>
      </c>
      <c r="J60" t="s">
        <v>270</v>
      </c>
      <c r="K60" t="s">
        <v>271</v>
      </c>
      <c r="L60">
        <v>1368</v>
      </c>
      <c r="N60">
        <v>1011</v>
      </c>
      <c r="O60" t="s">
        <v>255</v>
      </c>
      <c r="P60" t="s">
        <v>255</v>
      </c>
      <c r="Q60">
        <v>1</v>
      </c>
      <c r="W60">
        <v>0</v>
      </c>
      <c r="X60">
        <v>1550334918</v>
      </c>
      <c r="Y60">
        <f t="shared" si="3"/>
        <v>4.4880000000000004</v>
      </c>
      <c r="AA60">
        <v>0</v>
      </c>
      <c r="AB60">
        <v>1400.24</v>
      </c>
      <c r="AC60">
        <v>733.39</v>
      </c>
      <c r="AD60">
        <v>0</v>
      </c>
      <c r="AE60">
        <v>0</v>
      </c>
      <c r="AF60">
        <v>83.1</v>
      </c>
      <c r="AG60">
        <v>14.4</v>
      </c>
      <c r="AH60">
        <v>0</v>
      </c>
      <c r="AI60">
        <v>1</v>
      </c>
      <c r="AJ60">
        <v>16.850000000000001</v>
      </c>
      <c r="AK60">
        <v>50.93</v>
      </c>
      <c r="AL60">
        <v>1</v>
      </c>
      <c r="AM60">
        <v>2</v>
      </c>
      <c r="AN60">
        <v>0</v>
      </c>
      <c r="AO60">
        <v>1</v>
      </c>
      <c r="AP60">
        <v>1</v>
      </c>
      <c r="AQ60">
        <v>0</v>
      </c>
      <c r="AR60">
        <v>0</v>
      </c>
      <c r="AS60" t="s">
        <v>3</v>
      </c>
      <c r="AT60">
        <v>3.74</v>
      </c>
      <c r="AU60" t="s">
        <v>27</v>
      </c>
      <c r="AV60">
        <v>0</v>
      </c>
      <c r="AW60">
        <v>2</v>
      </c>
      <c r="AX60">
        <v>64845382</v>
      </c>
      <c r="AY60">
        <v>1</v>
      </c>
      <c r="AZ60">
        <v>0</v>
      </c>
      <c r="BA60">
        <v>60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f>ROUND(Y60*Source!I53*DO60,7)</f>
        <v>0</v>
      </c>
      <c r="CX60">
        <f>ROUND(Y60*Source!I53,7)</f>
        <v>4.4880000000000003E-2</v>
      </c>
      <c r="CY60">
        <f>AB60</f>
        <v>1400.24</v>
      </c>
      <c r="CZ60">
        <f>AF60</f>
        <v>83.1</v>
      </c>
      <c r="DA60">
        <f>AJ60</f>
        <v>16.850000000000001</v>
      </c>
      <c r="DB60">
        <f t="shared" si="4"/>
        <v>372.95</v>
      </c>
      <c r="DC60">
        <f t="shared" si="5"/>
        <v>64.63</v>
      </c>
      <c r="DD60" t="s">
        <v>3</v>
      </c>
      <c r="DE60" t="s">
        <v>3</v>
      </c>
      <c r="DF60">
        <f>ROUND(ROUND(AE60,0)*CX60,0)</f>
        <v>0</v>
      </c>
      <c r="DG60">
        <f>ROUND(ROUND(AF60*AJ60,0)*CX60,0)</f>
        <v>63</v>
      </c>
      <c r="DH60">
        <f>ROUND(ROUND(AG60*AK60,0)*CX60,0)</f>
        <v>33</v>
      </c>
      <c r="DI60">
        <f>ROUND(ROUND(AH60,0)*CX60,0)</f>
        <v>0</v>
      </c>
      <c r="DJ60">
        <f>DG60</f>
        <v>63</v>
      </c>
      <c r="DK60">
        <v>0</v>
      </c>
      <c r="DL60" t="s">
        <v>3</v>
      </c>
      <c r="DM60">
        <v>0</v>
      </c>
      <c r="DN60" t="s">
        <v>3</v>
      </c>
      <c r="DO60">
        <v>0</v>
      </c>
    </row>
    <row r="61" spans="1:119" x14ac:dyDescent="0.2">
      <c r="A61">
        <f>ROW(Source!A54)</f>
        <v>54</v>
      </c>
      <c r="B61">
        <v>64845073</v>
      </c>
      <c r="C61">
        <v>64845383</v>
      </c>
      <c r="D61">
        <v>121548</v>
      </c>
      <c r="E61">
        <v>1</v>
      </c>
      <c r="F61">
        <v>1</v>
      </c>
      <c r="G61">
        <v>1</v>
      </c>
      <c r="H61">
        <v>1</v>
      </c>
      <c r="I61" t="s">
        <v>36</v>
      </c>
      <c r="J61" t="s">
        <v>3</v>
      </c>
      <c r="K61" t="s">
        <v>256</v>
      </c>
      <c r="L61">
        <v>608254</v>
      </c>
      <c r="N61">
        <v>1013</v>
      </c>
      <c r="O61" t="s">
        <v>257</v>
      </c>
      <c r="P61" t="s">
        <v>257</v>
      </c>
      <c r="Q61">
        <v>1</v>
      </c>
      <c r="W61">
        <v>0</v>
      </c>
      <c r="X61">
        <v>-185737400</v>
      </c>
      <c r="Y61">
        <f t="shared" si="3"/>
        <v>1.8719999999999999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1</v>
      </c>
      <c r="AJ61">
        <v>1</v>
      </c>
      <c r="AK61">
        <v>1</v>
      </c>
      <c r="AL61">
        <v>1</v>
      </c>
      <c r="AM61">
        <v>-2</v>
      </c>
      <c r="AN61">
        <v>0</v>
      </c>
      <c r="AO61">
        <v>1</v>
      </c>
      <c r="AP61">
        <v>1</v>
      </c>
      <c r="AQ61">
        <v>0</v>
      </c>
      <c r="AR61">
        <v>0</v>
      </c>
      <c r="AS61" t="s">
        <v>3</v>
      </c>
      <c r="AT61">
        <v>1.56</v>
      </c>
      <c r="AU61" t="s">
        <v>27</v>
      </c>
      <c r="AV61">
        <v>2</v>
      </c>
      <c r="AW61">
        <v>2</v>
      </c>
      <c r="AX61">
        <v>64845386</v>
      </c>
      <c r="AY61">
        <v>1</v>
      </c>
      <c r="AZ61">
        <v>0</v>
      </c>
      <c r="BA61">
        <v>61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V61">
        <v>0</v>
      </c>
      <c r="CW61">
        <v>0</v>
      </c>
      <c r="CX61">
        <f>ROUND(Y61*Source!I54,7)</f>
        <v>1.9656</v>
      </c>
      <c r="CY61">
        <f>AD61</f>
        <v>0</v>
      </c>
      <c r="CZ61">
        <f>AH61</f>
        <v>0</v>
      </c>
      <c r="DA61">
        <f>AL61</f>
        <v>1</v>
      </c>
      <c r="DB61">
        <f t="shared" si="4"/>
        <v>0</v>
      </c>
      <c r="DC61">
        <f t="shared" si="5"/>
        <v>0</v>
      </c>
      <c r="DD61" t="s">
        <v>3</v>
      </c>
      <c r="DE61" t="s">
        <v>3</v>
      </c>
      <c r="DF61">
        <f>ROUND(ROUND(AE61,2)*CX61,2)</f>
        <v>0</v>
      </c>
      <c r="DG61">
        <f>ROUND(ROUND(AF61,2)*CX61,2)</f>
        <v>0</v>
      </c>
      <c r="DH61">
        <f>ROUND(ROUND(AG61,2)*CX61,2)</f>
        <v>0</v>
      </c>
      <c r="DI61">
        <f>ROUND(ROUND(AH61,2)*CX61,2)</f>
        <v>0</v>
      </c>
      <c r="DJ61">
        <f>DI61</f>
        <v>0</v>
      </c>
      <c r="DK61">
        <v>0</v>
      </c>
      <c r="DL61" t="s">
        <v>3</v>
      </c>
      <c r="DM61">
        <v>0</v>
      </c>
      <c r="DN61" t="s">
        <v>3</v>
      </c>
      <c r="DO61">
        <v>0</v>
      </c>
    </row>
    <row r="62" spans="1:119" x14ac:dyDescent="0.2">
      <c r="A62">
        <f>ROW(Source!A54)</f>
        <v>54</v>
      </c>
      <c r="B62">
        <v>64845073</v>
      </c>
      <c r="C62">
        <v>64845383</v>
      </c>
      <c r="D62">
        <v>29172873</v>
      </c>
      <c r="E62">
        <v>1</v>
      </c>
      <c r="F62">
        <v>1</v>
      </c>
      <c r="G62">
        <v>1</v>
      </c>
      <c r="H62">
        <v>2</v>
      </c>
      <c r="I62" t="s">
        <v>272</v>
      </c>
      <c r="J62" t="s">
        <v>273</v>
      </c>
      <c r="K62" t="s">
        <v>274</v>
      </c>
      <c r="L62">
        <v>1368</v>
      </c>
      <c r="N62">
        <v>1011</v>
      </c>
      <c r="O62" t="s">
        <v>255</v>
      </c>
      <c r="P62" t="s">
        <v>255</v>
      </c>
      <c r="Q62">
        <v>1</v>
      </c>
      <c r="W62">
        <v>0</v>
      </c>
      <c r="X62">
        <v>-607813166</v>
      </c>
      <c r="Y62">
        <f t="shared" si="3"/>
        <v>1.8719999999999999</v>
      </c>
      <c r="AA62">
        <v>0</v>
      </c>
      <c r="AB62">
        <v>131.30000000000001</v>
      </c>
      <c r="AC62">
        <v>13.5</v>
      </c>
      <c r="AD62">
        <v>0</v>
      </c>
      <c r="AE62">
        <v>0</v>
      </c>
      <c r="AF62">
        <v>131.30000000000001</v>
      </c>
      <c r="AG62">
        <v>13.5</v>
      </c>
      <c r="AH62">
        <v>0</v>
      </c>
      <c r="AI62">
        <v>1</v>
      </c>
      <c r="AJ62">
        <v>1</v>
      </c>
      <c r="AK62">
        <v>1</v>
      </c>
      <c r="AL62">
        <v>1</v>
      </c>
      <c r="AM62">
        <v>-2</v>
      </c>
      <c r="AN62">
        <v>0</v>
      </c>
      <c r="AO62">
        <v>1</v>
      </c>
      <c r="AP62">
        <v>1</v>
      </c>
      <c r="AQ62">
        <v>0</v>
      </c>
      <c r="AR62">
        <v>0</v>
      </c>
      <c r="AS62" t="s">
        <v>3</v>
      </c>
      <c r="AT62">
        <v>1.56</v>
      </c>
      <c r="AU62" t="s">
        <v>27</v>
      </c>
      <c r="AV62">
        <v>0</v>
      </c>
      <c r="AW62">
        <v>2</v>
      </c>
      <c r="AX62">
        <v>64845387</v>
      </c>
      <c r="AY62">
        <v>1</v>
      </c>
      <c r="AZ62">
        <v>0</v>
      </c>
      <c r="BA62">
        <v>62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f>ROUND(Y62*Source!I54*DO62,7)</f>
        <v>0</v>
      </c>
      <c r="CX62">
        <f>ROUND(Y62*Source!I54,7)</f>
        <v>1.9656</v>
      </c>
      <c r="CY62">
        <f>AB62</f>
        <v>131.30000000000001</v>
      </c>
      <c r="CZ62">
        <f>AF62</f>
        <v>131.30000000000001</v>
      </c>
      <c r="DA62">
        <f>AJ62</f>
        <v>1</v>
      </c>
      <c r="DB62">
        <f t="shared" si="4"/>
        <v>245.8</v>
      </c>
      <c r="DC62">
        <f t="shared" si="5"/>
        <v>25.27</v>
      </c>
      <c r="DD62" t="s">
        <v>3</v>
      </c>
      <c r="DE62" t="s">
        <v>3</v>
      </c>
      <c r="DF62">
        <f>ROUND(ROUND(AE62,2)*CX62,2)</f>
        <v>0</v>
      </c>
      <c r="DG62">
        <f>ROUND(ROUND(AF62,2)*CX62,2)</f>
        <v>258.08</v>
      </c>
      <c r="DH62">
        <f>ROUND(ROUND(AG62,2)*CX62,2)</f>
        <v>26.54</v>
      </c>
      <c r="DI62">
        <f>ROUND(ROUND(AH62,2)*CX62,2)</f>
        <v>0</v>
      </c>
      <c r="DJ62">
        <f>DG62</f>
        <v>258.08</v>
      </c>
      <c r="DK62">
        <v>0</v>
      </c>
      <c r="DL62" t="s">
        <v>3</v>
      </c>
      <c r="DM62">
        <v>0</v>
      </c>
      <c r="DN62" t="s">
        <v>3</v>
      </c>
      <c r="DO62">
        <v>0</v>
      </c>
    </row>
    <row r="63" spans="1:119" x14ac:dyDescent="0.2">
      <c r="A63">
        <f>ROW(Source!A55)</f>
        <v>55</v>
      </c>
      <c r="B63">
        <v>64845070</v>
      </c>
      <c r="C63">
        <v>64845383</v>
      </c>
      <c r="D63">
        <v>121548</v>
      </c>
      <c r="E63">
        <v>1</v>
      </c>
      <c r="F63">
        <v>1</v>
      </c>
      <c r="G63">
        <v>1</v>
      </c>
      <c r="H63">
        <v>1</v>
      </c>
      <c r="I63" t="s">
        <v>36</v>
      </c>
      <c r="J63" t="s">
        <v>3</v>
      </c>
      <c r="K63" t="s">
        <v>256</v>
      </c>
      <c r="L63">
        <v>608254</v>
      </c>
      <c r="N63">
        <v>1013</v>
      </c>
      <c r="O63" t="s">
        <v>257</v>
      </c>
      <c r="P63" t="s">
        <v>257</v>
      </c>
      <c r="Q63">
        <v>1</v>
      </c>
      <c r="W63">
        <v>0</v>
      </c>
      <c r="X63">
        <v>-185737400</v>
      </c>
      <c r="Y63">
        <f t="shared" si="3"/>
        <v>1.8719999999999999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1</v>
      </c>
      <c r="AJ63">
        <v>1</v>
      </c>
      <c r="AK63">
        <v>1</v>
      </c>
      <c r="AL63">
        <v>1</v>
      </c>
      <c r="AM63">
        <v>-2</v>
      </c>
      <c r="AN63">
        <v>0</v>
      </c>
      <c r="AO63">
        <v>1</v>
      </c>
      <c r="AP63">
        <v>1</v>
      </c>
      <c r="AQ63">
        <v>0</v>
      </c>
      <c r="AR63">
        <v>0</v>
      </c>
      <c r="AS63" t="s">
        <v>3</v>
      </c>
      <c r="AT63">
        <v>1.56</v>
      </c>
      <c r="AU63" t="s">
        <v>27</v>
      </c>
      <c r="AV63">
        <v>2</v>
      </c>
      <c r="AW63">
        <v>2</v>
      </c>
      <c r="AX63">
        <v>64845386</v>
      </c>
      <c r="AY63">
        <v>1</v>
      </c>
      <c r="AZ63">
        <v>0</v>
      </c>
      <c r="BA63">
        <v>63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V63">
        <v>0</v>
      </c>
      <c r="CW63">
        <v>0</v>
      </c>
      <c r="CX63">
        <f>ROUND(Y63*Source!I55,7)</f>
        <v>1.9656</v>
      </c>
      <c r="CY63">
        <f>AD63</f>
        <v>0</v>
      </c>
      <c r="CZ63">
        <f>AH63</f>
        <v>0</v>
      </c>
      <c r="DA63">
        <f>AL63</f>
        <v>1</v>
      </c>
      <c r="DB63">
        <f t="shared" si="4"/>
        <v>0</v>
      </c>
      <c r="DC63">
        <f t="shared" si="5"/>
        <v>0</v>
      </c>
      <c r="DD63" t="s">
        <v>3</v>
      </c>
      <c r="DE63" t="s">
        <v>3</v>
      </c>
      <c r="DF63">
        <f>ROUND(ROUND(AE63,0)*CX63,0)</f>
        <v>0</v>
      </c>
      <c r="DG63">
        <f>ROUND(ROUND(AF63,0)*CX63,0)</f>
        <v>0</v>
      </c>
      <c r="DH63">
        <f>ROUND(ROUND(AG63,0)*CX63,0)</f>
        <v>0</v>
      </c>
      <c r="DI63">
        <f>ROUND(ROUND(AH63,0)*CX63,0)</f>
        <v>0</v>
      </c>
      <c r="DJ63">
        <f>DI63</f>
        <v>0</v>
      </c>
      <c r="DK63">
        <v>0</v>
      </c>
      <c r="DL63" t="s">
        <v>3</v>
      </c>
      <c r="DM63">
        <v>0</v>
      </c>
      <c r="DN63" t="s">
        <v>3</v>
      </c>
      <c r="DO63">
        <v>0</v>
      </c>
    </row>
    <row r="64" spans="1:119" x14ac:dyDescent="0.2">
      <c r="A64">
        <f>ROW(Source!A55)</f>
        <v>55</v>
      </c>
      <c r="B64">
        <v>64845070</v>
      </c>
      <c r="C64">
        <v>64845383</v>
      </c>
      <c r="D64">
        <v>29172873</v>
      </c>
      <c r="E64">
        <v>1</v>
      </c>
      <c r="F64">
        <v>1</v>
      </c>
      <c r="G64">
        <v>1</v>
      </c>
      <c r="H64">
        <v>2</v>
      </c>
      <c r="I64" t="s">
        <v>272</v>
      </c>
      <c r="J64" t="s">
        <v>273</v>
      </c>
      <c r="K64" t="s">
        <v>274</v>
      </c>
      <c r="L64">
        <v>1368</v>
      </c>
      <c r="N64">
        <v>1011</v>
      </c>
      <c r="O64" t="s">
        <v>255</v>
      </c>
      <c r="P64" t="s">
        <v>255</v>
      </c>
      <c r="Q64">
        <v>1</v>
      </c>
      <c r="W64">
        <v>0</v>
      </c>
      <c r="X64">
        <v>-607813166</v>
      </c>
      <c r="Y64">
        <f t="shared" si="3"/>
        <v>1.8719999999999999</v>
      </c>
      <c r="AA64">
        <v>0</v>
      </c>
      <c r="AB64">
        <v>1811.94</v>
      </c>
      <c r="AC64">
        <v>687.56</v>
      </c>
      <c r="AD64">
        <v>0</v>
      </c>
      <c r="AE64">
        <v>0</v>
      </c>
      <c r="AF64">
        <v>131.30000000000001</v>
      </c>
      <c r="AG64">
        <v>13.5</v>
      </c>
      <c r="AH64">
        <v>0</v>
      </c>
      <c r="AI64">
        <v>1</v>
      </c>
      <c r="AJ64">
        <v>13.8</v>
      </c>
      <c r="AK64">
        <v>50.93</v>
      </c>
      <c r="AL64">
        <v>1</v>
      </c>
      <c r="AM64">
        <v>2</v>
      </c>
      <c r="AN64">
        <v>0</v>
      </c>
      <c r="AO64">
        <v>1</v>
      </c>
      <c r="AP64">
        <v>1</v>
      </c>
      <c r="AQ64">
        <v>0</v>
      </c>
      <c r="AR64">
        <v>0</v>
      </c>
      <c r="AS64" t="s">
        <v>3</v>
      </c>
      <c r="AT64">
        <v>1.56</v>
      </c>
      <c r="AU64" t="s">
        <v>27</v>
      </c>
      <c r="AV64">
        <v>0</v>
      </c>
      <c r="AW64">
        <v>2</v>
      </c>
      <c r="AX64">
        <v>64845387</v>
      </c>
      <c r="AY64">
        <v>1</v>
      </c>
      <c r="AZ64">
        <v>0</v>
      </c>
      <c r="BA64">
        <v>64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f>ROUND(Y64*Source!I55*DO64,7)</f>
        <v>0</v>
      </c>
      <c r="CX64">
        <f>ROUND(Y64*Source!I55,7)</f>
        <v>1.9656</v>
      </c>
      <c r="CY64">
        <f>AB64</f>
        <v>1811.94</v>
      </c>
      <c r="CZ64">
        <f>AF64</f>
        <v>131.30000000000001</v>
      </c>
      <c r="DA64">
        <f>AJ64</f>
        <v>13.8</v>
      </c>
      <c r="DB64">
        <f t="shared" si="4"/>
        <v>245.8</v>
      </c>
      <c r="DC64">
        <f t="shared" si="5"/>
        <v>25.27</v>
      </c>
      <c r="DD64" t="s">
        <v>3</v>
      </c>
      <c r="DE64" t="s">
        <v>3</v>
      </c>
      <c r="DF64">
        <f>ROUND(ROUND(AE64,0)*CX64,0)</f>
        <v>0</v>
      </c>
      <c r="DG64">
        <f>ROUND(ROUND(AF64*AJ64,0)*CX64,0)</f>
        <v>3562</v>
      </c>
      <c r="DH64">
        <f>ROUND(ROUND(AG64*AK64,0)*CX64,0)</f>
        <v>1352</v>
      </c>
      <c r="DI64">
        <f>ROUND(ROUND(AH64,0)*CX64,0)</f>
        <v>0</v>
      </c>
      <c r="DJ64">
        <f>DG64</f>
        <v>3562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 x14ac:dyDescent="0.2">
      <c r="A65">
        <f>ROW(Source!A57)</f>
        <v>57</v>
      </c>
      <c r="B65">
        <v>64845073</v>
      </c>
      <c r="C65">
        <v>64845389</v>
      </c>
      <c r="D65">
        <v>121548</v>
      </c>
      <c r="E65">
        <v>1</v>
      </c>
      <c r="F65">
        <v>1</v>
      </c>
      <c r="G65">
        <v>1</v>
      </c>
      <c r="H65">
        <v>1</v>
      </c>
      <c r="I65" t="s">
        <v>36</v>
      </c>
      <c r="J65" t="s">
        <v>3</v>
      </c>
      <c r="K65" t="s">
        <v>256</v>
      </c>
      <c r="L65">
        <v>608254</v>
      </c>
      <c r="N65">
        <v>1013</v>
      </c>
      <c r="O65" t="s">
        <v>257</v>
      </c>
      <c r="P65" t="s">
        <v>257</v>
      </c>
      <c r="Q65">
        <v>1</v>
      </c>
      <c r="W65">
        <v>0</v>
      </c>
      <c r="X65">
        <v>-185737400</v>
      </c>
      <c r="Y65">
        <f t="shared" ref="Y65:Y74" si="6">(AT65*ROUND((0.2+1),7))</f>
        <v>8.2560000000000002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1</v>
      </c>
      <c r="AJ65">
        <v>1</v>
      </c>
      <c r="AK65">
        <v>1</v>
      </c>
      <c r="AL65">
        <v>1</v>
      </c>
      <c r="AM65">
        <v>-2</v>
      </c>
      <c r="AN65">
        <v>0</v>
      </c>
      <c r="AO65">
        <v>1</v>
      </c>
      <c r="AP65">
        <v>1</v>
      </c>
      <c r="AQ65">
        <v>0</v>
      </c>
      <c r="AR65">
        <v>0</v>
      </c>
      <c r="AS65" t="s">
        <v>3</v>
      </c>
      <c r="AT65">
        <v>6.88</v>
      </c>
      <c r="AU65" t="s">
        <v>27</v>
      </c>
      <c r="AV65">
        <v>2</v>
      </c>
      <c r="AW65">
        <v>2</v>
      </c>
      <c r="AX65">
        <v>64845392</v>
      </c>
      <c r="AY65">
        <v>1</v>
      </c>
      <c r="AZ65">
        <v>0</v>
      </c>
      <c r="BA65">
        <v>65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V65">
        <v>0</v>
      </c>
      <c r="CW65">
        <v>0</v>
      </c>
      <c r="CX65">
        <f>ROUND(Y65*Source!I57,7)</f>
        <v>97.090559999999996</v>
      </c>
      <c r="CY65">
        <f>AD65</f>
        <v>0</v>
      </c>
      <c r="CZ65">
        <f>AH65</f>
        <v>0</v>
      </c>
      <c r="DA65">
        <f>AL65</f>
        <v>1</v>
      </c>
      <c r="DB65">
        <f t="shared" ref="DB65:DB74" si="7">ROUND((ROUND(AT65*CZ65,2)*ROUND((0.2+1),7)),2)</f>
        <v>0</v>
      </c>
      <c r="DC65">
        <f t="shared" ref="DC65:DC74" si="8">ROUND((ROUND(AT65*AG65,2)*ROUND((0.2+1),7)),2)</f>
        <v>0</v>
      </c>
      <c r="DD65" t="s">
        <v>3</v>
      </c>
      <c r="DE65" t="s">
        <v>3</v>
      </c>
      <c r="DF65">
        <f>ROUND(ROUND(AE65,2)*CX65,2)</f>
        <v>0</v>
      </c>
      <c r="DG65">
        <f>ROUND(ROUND(AF65,2)*CX65,2)</f>
        <v>0</v>
      </c>
      <c r="DH65">
        <f>ROUND(ROUND(AG65,2)*CX65,2)</f>
        <v>0</v>
      </c>
      <c r="DI65">
        <f>ROUND(ROUND(AH65,2)*CX65,2)</f>
        <v>0</v>
      </c>
      <c r="DJ65">
        <f>DI65</f>
        <v>0</v>
      </c>
      <c r="DK65">
        <v>0</v>
      </c>
      <c r="DL65" t="s">
        <v>3</v>
      </c>
      <c r="DM65">
        <v>0</v>
      </c>
      <c r="DN65" t="s">
        <v>3</v>
      </c>
      <c r="DO65">
        <v>0</v>
      </c>
    </row>
    <row r="66" spans="1:119" x14ac:dyDescent="0.2">
      <c r="A66">
        <f>ROW(Source!A57)</f>
        <v>57</v>
      </c>
      <c r="B66">
        <v>64845073</v>
      </c>
      <c r="C66">
        <v>64845389</v>
      </c>
      <c r="D66">
        <v>29172977</v>
      </c>
      <c r="E66">
        <v>1</v>
      </c>
      <c r="F66">
        <v>1</v>
      </c>
      <c r="G66">
        <v>1</v>
      </c>
      <c r="H66">
        <v>2</v>
      </c>
      <c r="I66" t="s">
        <v>258</v>
      </c>
      <c r="J66" t="s">
        <v>259</v>
      </c>
      <c r="K66" t="s">
        <v>260</v>
      </c>
      <c r="L66">
        <v>1368</v>
      </c>
      <c r="N66">
        <v>1011</v>
      </c>
      <c r="O66" t="s">
        <v>255</v>
      </c>
      <c r="P66" t="s">
        <v>255</v>
      </c>
      <c r="Q66">
        <v>1</v>
      </c>
      <c r="W66">
        <v>0</v>
      </c>
      <c r="X66">
        <v>1470847056</v>
      </c>
      <c r="Y66">
        <f t="shared" si="6"/>
        <v>8.2560000000000002</v>
      </c>
      <c r="AA66">
        <v>0</v>
      </c>
      <c r="AB66">
        <v>144.6</v>
      </c>
      <c r="AC66">
        <v>14.4</v>
      </c>
      <c r="AD66">
        <v>0</v>
      </c>
      <c r="AE66">
        <v>0</v>
      </c>
      <c r="AF66">
        <v>144.6</v>
      </c>
      <c r="AG66">
        <v>14.4</v>
      </c>
      <c r="AH66">
        <v>0</v>
      </c>
      <c r="AI66">
        <v>1</v>
      </c>
      <c r="AJ66">
        <v>1</v>
      </c>
      <c r="AK66">
        <v>1</v>
      </c>
      <c r="AL66">
        <v>1</v>
      </c>
      <c r="AM66">
        <v>-2</v>
      </c>
      <c r="AN66">
        <v>0</v>
      </c>
      <c r="AO66">
        <v>1</v>
      </c>
      <c r="AP66">
        <v>1</v>
      </c>
      <c r="AQ66">
        <v>0</v>
      </c>
      <c r="AR66">
        <v>0</v>
      </c>
      <c r="AS66" t="s">
        <v>3</v>
      </c>
      <c r="AT66">
        <v>6.88</v>
      </c>
      <c r="AU66" t="s">
        <v>27</v>
      </c>
      <c r="AV66">
        <v>0</v>
      </c>
      <c r="AW66">
        <v>2</v>
      </c>
      <c r="AX66">
        <v>64845393</v>
      </c>
      <c r="AY66">
        <v>1</v>
      </c>
      <c r="AZ66">
        <v>0</v>
      </c>
      <c r="BA66">
        <v>66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f>ROUND(Y66*Source!I57*DO66,7)</f>
        <v>0</v>
      </c>
      <c r="CX66">
        <f>ROUND(Y66*Source!I57,7)</f>
        <v>97.090559999999996</v>
      </c>
      <c r="CY66">
        <f>AB66</f>
        <v>144.6</v>
      </c>
      <c r="CZ66">
        <f>AF66</f>
        <v>144.6</v>
      </c>
      <c r="DA66">
        <f>AJ66</f>
        <v>1</v>
      </c>
      <c r="DB66">
        <f t="shared" si="7"/>
        <v>1193.82</v>
      </c>
      <c r="DC66">
        <f t="shared" si="8"/>
        <v>118.88</v>
      </c>
      <c r="DD66" t="s">
        <v>3</v>
      </c>
      <c r="DE66" t="s">
        <v>3</v>
      </c>
      <c r="DF66">
        <f>ROUND(ROUND(AE66,2)*CX66,2)</f>
        <v>0</v>
      </c>
      <c r="DG66">
        <f>ROUND(ROUND(AF66,2)*CX66,2)</f>
        <v>14039.29</v>
      </c>
      <c r="DH66">
        <f>ROUND(ROUND(AG66,2)*CX66,2)</f>
        <v>1398.1</v>
      </c>
      <c r="DI66">
        <f>ROUND(ROUND(AH66,2)*CX66,2)</f>
        <v>0</v>
      </c>
      <c r="DJ66">
        <f>DG66</f>
        <v>14039.29</v>
      </c>
      <c r="DK66">
        <v>0</v>
      </c>
      <c r="DL66" t="s">
        <v>3</v>
      </c>
      <c r="DM66">
        <v>0</v>
      </c>
      <c r="DN66" t="s">
        <v>3</v>
      </c>
      <c r="DO66">
        <v>0</v>
      </c>
    </row>
    <row r="67" spans="1:119" x14ac:dyDescent="0.2">
      <c r="A67">
        <f>ROW(Source!A58)</f>
        <v>58</v>
      </c>
      <c r="B67">
        <v>64845070</v>
      </c>
      <c r="C67">
        <v>64845389</v>
      </c>
      <c r="D67">
        <v>121548</v>
      </c>
      <c r="E67">
        <v>1</v>
      </c>
      <c r="F67">
        <v>1</v>
      </c>
      <c r="G67">
        <v>1</v>
      </c>
      <c r="H67">
        <v>1</v>
      </c>
      <c r="I67" t="s">
        <v>36</v>
      </c>
      <c r="J67" t="s">
        <v>3</v>
      </c>
      <c r="K67" t="s">
        <v>256</v>
      </c>
      <c r="L67">
        <v>608254</v>
      </c>
      <c r="N67">
        <v>1013</v>
      </c>
      <c r="O67" t="s">
        <v>257</v>
      </c>
      <c r="P67" t="s">
        <v>257</v>
      </c>
      <c r="Q67">
        <v>1</v>
      </c>
      <c r="W67">
        <v>0</v>
      </c>
      <c r="X67">
        <v>-185737400</v>
      </c>
      <c r="Y67">
        <f t="shared" si="6"/>
        <v>8.2560000000000002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1</v>
      </c>
      <c r="AJ67">
        <v>1</v>
      </c>
      <c r="AK67">
        <v>1</v>
      </c>
      <c r="AL67">
        <v>1</v>
      </c>
      <c r="AM67">
        <v>-2</v>
      </c>
      <c r="AN67">
        <v>0</v>
      </c>
      <c r="AO67">
        <v>1</v>
      </c>
      <c r="AP67">
        <v>1</v>
      </c>
      <c r="AQ67">
        <v>0</v>
      </c>
      <c r="AR67">
        <v>0</v>
      </c>
      <c r="AS67" t="s">
        <v>3</v>
      </c>
      <c r="AT67">
        <v>6.88</v>
      </c>
      <c r="AU67" t="s">
        <v>27</v>
      </c>
      <c r="AV67">
        <v>2</v>
      </c>
      <c r="AW67">
        <v>2</v>
      </c>
      <c r="AX67">
        <v>64845392</v>
      </c>
      <c r="AY67">
        <v>1</v>
      </c>
      <c r="AZ67">
        <v>0</v>
      </c>
      <c r="BA67">
        <v>67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V67">
        <v>0</v>
      </c>
      <c r="CW67">
        <v>0</v>
      </c>
      <c r="CX67">
        <f>ROUND(Y67*Source!I58,7)</f>
        <v>97.090559999999996</v>
      </c>
      <c r="CY67">
        <f>AD67</f>
        <v>0</v>
      </c>
      <c r="CZ67">
        <f>AH67</f>
        <v>0</v>
      </c>
      <c r="DA67">
        <f>AL67</f>
        <v>1</v>
      </c>
      <c r="DB67">
        <f t="shared" si="7"/>
        <v>0</v>
      </c>
      <c r="DC67">
        <f t="shared" si="8"/>
        <v>0</v>
      </c>
      <c r="DD67" t="s">
        <v>3</v>
      </c>
      <c r="DE67" t="s">
        <v>3</v>
      </c>
      <c r="DF67">
        <f>ROUND(ROUND(AE67,0)*CX67,0)</f>
        <v>0</v>
      </c>
      <c r="DG67">
        <f>ROUND(ROUND(AF67,0)*CX67,0)</f>
        <v>0</v>
      </c>
      <c r="DH67">
        <f>ROUND(ROUND(AG67,0)*CX67,0)</f>
        <v>0</v>
      </c>
      <c r="DI67">
        <f>ROUND(ROUND(AH67,0)*CX67,0)</f>
        <v>0</v>
      </c>
      <c r="DJ67">
        <f>DI67</f>
        <v>0</v>
      </c>
      <c r="DK67">
        <v>0</v>
      </c>
      <c r="DL67" t="s">
        <v>3</v>
      </c>
      <c r="DM67">
        <v>0</v>
      </c>
      <c r="DN67" t="s">
        <v>3</v>
      </c>
      <c r="DO67">
        <v>0</v>
      </c>
    </row>
    <row r="68" spans="1:119" x14ac:dyDescent="0.2">
      <c r="A68">
        <f>ROW(Source!A58)</f>
        <v>58</v>
      </c>
      <c r="B68">
        <v>64845070</v>
      </c>
      <c r="C68">
        <v>64845389</v>
      </c>
      <c r="D68">
        <v>29172977</v>
      </c>
      <c r="E68">
        <v>1</v>
      </c>
      <c r="F68">
        <v>1</v>
      </c>
      <c r="G68">
        <v>1</v>
      </c>
      <c r="H68">
        <v>2</v>
      </c>
      <c r="I68" t="s">
        <v>258</v>
      </c>
      <c r="J68" t="s">
        <v>259</v>
      </c>
      <c r="K68" t="s">
        <v>260</v>
      </c>
      <c r="L68">
        <v>1368</v>
      </c>
      <c r="N68">
        <v>1011</v>
      </c>
      <c r="O68" t="s">
        <v>255</v>
      </c>
      <c r="P68" t="s">
        <v>255</v>
      </c>
      <c r="Q68">
        <v>1</v>
      </c>
      <c r="W68">
        <v>0</v>
      </c>
      <c r="X68">
        <v>1470847056</v>
      </c>
      <c r="Y68">
        <f t="shared" si="6"/>
        <v>8.2560000000000002</v>
      </c>
      <c r="AA68">
        <v>0</v>
      </c>
      <c r="AB68">
        <v>1754</v>
      </c>
      <c r="AC68">
        <v>733.39</v>
      </c>
      <c r="AD68">
        <v>0</v>
      </c>
      <c r="AE68">
        <v>0</v>
      </c>
      <c r="AF68">
        <v>144.6</v>
      </c>
      <c r="AG68">
        <v>14.4</v>
      </c>
      <c r="AH68">
        <v>0</v>
      </c>
      <c r="AI68">
        <v>1</v>
      </c>
      <c r="AJ68">
        <v>12.13</v>
      </c>
      <c r="AK68">
        <v>50.93</v>
      </c>
      <c r="AL68">
        <v>1</v>
      </c>
      <c r="AM68">
        <v>2</v>
      </c>
      <c r="AN68">
        <v>0</v>
      </c>
      <c r="AO68">
        <v>1</v>
      </c>
      <c r="AP68">
        <v>1</v>
      </c>
      <c r="AQ68">
        <v>0</v>
      </c>
      <c r="AR68">
        <v>0</v>
      </c>
      <c r="AS68" t="s">
        <v>3</v>
      </c>
      <c r="AT68">
        <v>6.88</v>
      </c>
      <c r="AU68" t="s">
        <v>27</v>
      </c>
      <c r="AV68">
        <v>0</v>
      </c>
      <c r="AW68">
        <v>2</v>
      </c>
      <c r="AX68">
        <v>64845393</v>
      </c>
      <c r="AY68">
        <v>1</v>
      </c>
      <c r="AZ68">
        <v>0</v>
      </c>
      <c r="BA68">
        <v>68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f>ROUND(Y68*Source!I58*DO68,7)</f>
        <v>0</v>
      </c>
      <c r="CX68">
        <f>ROUND(Y68*Source!I58,7)</f>
        <v>97.090559999999996</v>
      </c>
      <c r="CY68">
        <f>AB68</f>
        <v>1754</v>
      </c>
      <c r="CZ68">
        <f>AF68</f>
        <v>144.6</v>
      </c>
      <c r="DA68">
        <f>AJ68</f>
        <v>12.13</v>
      </c>
      <c r="DB68">
        <f t="shared" si="7"/>
        <v>1193.82</v>
      </c>
      <c r="DC68">
        <f t="shared" si="8"/>
        <v>118.88</v>
      </c>
      <c r="DD68" t="s">
        <v>3</v>
      </c>
      <c r="DE68" t="s">
        <v>3</v>
      </c>
      <c r="DF68">
        <f>ROUND(ROUND(AE68,0)*CX68,0)</f>
        <v>0</v>
      </c>
      <c r="DG68">
        <f>ROUND(ROUND(AF68*AJ68,0)*CX68,0)</f>
        <v>170297</v>
      </c>
      <c r="DH68">
        <f>ROUND(ROUND(AG68*AK68,0)*CX68,0)</f>
        <v>71167</v>
      </c>
      <c r="DI68">
        <f>ROUND(ROUND(AH68,0)*CX68,0)</f>
        <v>0</v>
      </c>
      <c r="DJ68">
        <f>DG68</f>
        <v>170297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 x14ac:dyDescent="0.2">
      <c r="A69">
        <f>ROW(Source!A59)</f>
        <v>59</v>
      </c>
      <c r="B69">
        <v>64845073</v>
      </c>
      <c r="C69">
        <v>64845394</v>
      </c>
      <c r="D69">
        <v>121548</v>
      </c>
      <c r="E69">
        <v>1</v>
      </c>
      <c r="F69">
        <v>1</v>
      </c>
      <c r="G69">
        <v>1</v>
      </c>
      <c r="H69">
        <v>1</v>
      </c>
      <c r="I69" t="s">
        <v>36</v>
      </c>
      <c r="J69" t="s">
        <v>3</v>
      </c>
      <c r="K69" t="s">
        <v>256</v>
      </c>
      <c r="L69">
        <v>608254</v>
      </c>
      <c r="N69">
        <v>1013</v>
      </c>
      <c r="O69" t="s">
        <v>257</v>
      </c>
      <c r="P69" t="s">
        <v>257</v>
      </c>
      <c r="Q69">
        <v>1</v>
      </c>
      <c r="W69">
        <v>0</v>
      </c>
      <c r="X69">
        <v>-185737400</v>
      </c>
      <c r="Y69">
        <f t="shared" si="6"/>
        <v>4.6680000000000001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1</v>
      </c>
      <c r="AJ69">
        <v>1</v>
      </c>
      <c r="AK69">
        <v>1</v>
      </c>
      <c r="AL69">
        <v>1</v>
      </c>
      <c r="AM69">
        <v>-2</v>
      </c>
      <c r="AN69">
        <v>0</v>
      </c>
      <c r="AO69">
        <v>1</v>
      </c>
      <c r="AP69">
        <v>1</v>
      </c>
      <c r="AQ69">
        <v>0</v>
      </c>
      <c r="AR69">
        <v>0</v>
      </c>
      <c r="AS69" t="s">
        <v>3</v>
      </c>
      <c r="AT69">
        <v>3.89</v>
      </c>
      <c r="AU69" t="s">
        <v>27</v>
      </c>
      <c r="AV69">
        <v>2</v>
      </c>
      <c r="AW69">
        <v>2</v>
      </c>
      <c r="AX69">
        <v>64845397</v>
      </c>
      <c r="AY69">
        <v>1</v>
      </c>
      <c r="AZ69">
        <v>0</v>
      </c>
      <c r="BA69">
        <v>69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V69">
        <v>0</v>
      </c>
      <c r="CW69">
        <v>0</v>
      </c>
      <c r="CX69">
        <f>ROUND(Y69*Source!I59,7)</f>
        <v>54.895679999999999</v>
      </c>
      <c r="CY69">
        <f>AD69</f>
        <v>0</v>
      </c>
      <c r="CZ69">
        <f>AH69</f>
        <v>0</v>
      </c>
      <c r="DA69">
        <f>AL69</f>
        <v>1</v>
      </c>
      <c r="DB69">
        <f t="shared" si="7"/>
        <v>0</v>
      </c>
      <c r="DC69">
        <f t="shared" si="8"/>
        <v>0</v>
      </c>
      <c r="DD69" t="s">
        <v>3</v>
      </c>
      <c r="DE69" t="s">
        <v>3</v>
      </c>
      <c r="DF69">
        <f>ROUND(ROUND(AE69,2)*CX69,2)</f>
        <v>0</v>
      </c>
      <c r="DG69">
        <f>ROUND(ROUND(AF69,2)*CX69,2)</f>
        <v>0</v>
      </c>
      <c r="DH69">
        <f>ROUND(ROUND(AG69,2)*CX69,2)</f>
        <v>0</v>
      </c>
      <c r="DI69">
        <f>ROUND(ROUND(AH69,2)*CX69,2)</f>
        <v>0</v>
      </c>
      <c r="DJ69">
        <f>DI69</f>
        <v>0</v>
      </c>
      <c r="DK69">
        <v>0</v>
      </c>
      <c r="DL69" t="s">
        <v>3</v>
      </c>
      <c r="DM69">
        <v>0</v>
      </c>
      <c r="DN69" t="s">
        <v>3</v>
      </c>
      <c r="DO69">
        <v>0</v>
      </c>
    </row>
    <row r="70" spans="1:119" x14ac:dyDescent="0.2">
      <c r="A70">
        <f>ROW(Source!A59)</f>
        <v>59</v>
      </c>
      <c r="B70">
        <v>64845073</v>
      </c>
      <c r="C70">
        <v>64845394</v>
      </c>
      <c r="D70">
        <v>29172977</v>
      </c>
      <c r="E70">
        <v>1</v>
      </c>
      <c r="F70">
        <v>1</v>
      </c>
      <c r="G70">
        <v>1</v>
      </c>
      <c r="H70">
        <v>2</v>
      </c>
      <c r="I70" t="s">
        <v>258</v>
      </c>
      <c r="J70" t="s">
        <v>259</v>
      </c>
      <c r="K70" t="s">
        <v>260</v>
      </c>
      <c r="L70">
        <v>1368</v>
      </c>
      <c r="N70">
        <v>1011</v>
      </c>
      <c r="O70" t="s">
        <v>255</v>
      </c>
      <c r="P70" t="s">
        <v>255</v>
      </c>
      <c r="Q70">
        <v>1</v>
      </c>
      <c r="W70">
        <v>0</v>
      </c>
      <c r="X70">
        <v>1470847056</v>
      </c>
      <c r="Y70">
        <f t="shared" si="6"/>
        <v>4.6680000000000001</v>
      </c>
      <c r="AA70">
        <v>0</v>
      </c>
      <c r="AB70">
        <v>144.6</v>
      </c>
      <c r="AC70">
        <v>14.4</v>
      </c>
      <c r="AD70">
        <v>0</v>
      </c>
      <c r="AE70">
        <v>0</v>
      </c>
      <c r="AF70">
        <v>144.6</v>
      </c>
      <c r="AG70">
        <v>14.4</v>
      </c>
      <c r="AH70">
        <v>0</v>
      </c>
      <c r="AI70">
        <v>1</v>
      </c>
      <c r="AJ70">
        <v>1</v>
      </c>
      <c r="AK70">
        <v>1</v>
      </c>
      <c r="AL70">
        <v>1</v>
      </c>
      <c r="AM70">
        <v>-2</v>
      </c>
      <c r="AN70">
        <v>0</v>
      </c>
      <c r="AO70">
        <v>1</v>
      </c>
      <c r="AP70">
        <v>1</v>
      </c>
      <c r="AQ70">
        <v>0</v>
      </c>
      <c r="AR70">
        <v>0</v>
      </c>
      <c r="AS70" t="s">
        <v>3</v>
      </c>
      <c r="AT70">
        <v>3.89</v>
      </c>
      <c r="AU70" t="s">
        <v>27</v>
      </c>
      <c r="AV70">
        <v>0</v>
      </c>
      <c r="AW70">
        <v>2</v>
      </c>
      <c r="AX70">
        <v>64845398</v>
      </c>
      <c r="AY70">
        <v>1</v>
      </c>
      <c r="AZ70">
        <v>0</v>
      </c>
      <c r="BA70">
        <v>70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V70">
        <v>0</v>
      </c>
      <c r="CW70">
        <f>ROUND(Y70*Source!I59*DO70,7)</f>
        <v>0</v>
      </c>
      <c r="CX70">
        <f>ROUND(Y70*Source!I59,7)</f>
        <v>54.895679999999999</v>
      </c>
      <c r="CY70">
        <f>AB70</f>
        <v>144.6</v>
      </c>
      <c r="CZ70">
        <f>AF70</f>
        <v>144.6</v>
      </c>
      <c r="DA70">
        <f>AJ70</f>
        <v>1</v>
      </c>
      <c r="DB70">
        <f t="shared" si="7"/>
        <v>674.99</v>
      </c>
      <c r="DC70">
        <f t="shared" si="8"/>
        <v>67.22</v>
      </c>
      <c r="DD70" t="s">
        <v>3</v>
      </c>
      <c r="DE70" t="s">
        <v>3</v>
      </c>
      <c r="DF70">
        <f>ROUND(ROUND(AE70,2)*CX70,2)</f>
        <v>0</v>
      </c>
      <c r="DG70">
        <f>ROUND(ROUND(AF70,2)*CX70,2)</f>
        <v>7937.92</v>
      </c>
      <c r="DH70">
        <f>ROUND(ROUND(AG70,2)*CX70,2)</f>
        <v>790.5</v>
      </c>
      <c r="DI70">
        <f>ROUND(ROUND(AH70,2)*CX70,2)</f>
        <v>0</v>
      </c>
      <c r="DJ70">
        <f>DG70</f>
        <v>7937.92</v>
      </c>
      <c r="DK70">
        <v>0</v>
      </c>
      <c r="DL70" t="s">
        <v>3</v>
      </c>
      <c r="DM70">
        <v>0</v>
      </c>
      <c r="DN70" t="s">
        <v>3</v>
      </c>
      <c r="DO70">
        <v>0</v>
      </c>
    </row>
    <row r="71" spans="1:119" x14ac:dyDescent="0.2">
      <c r="A71">
        <f>ROW(Source!A60)</f>
        <v>60</v>
      </c>
      <c r="B71">
        <v>64845070</v>
      </c>
      <c r="C71">
        <v>64845394</v>
      </c>
      <c r="D71">
        <v>121548</v>
      </c>
      <c r="E71">
        <v>1</v>
      </c>
      <c r="F71">
        <v>1</v>
      </c>
      <c r="G71">
        <v>1</v>
      </c>
      <c r="H71">
        <v>1</v>
      </c>
      <c r="I71" t="s">
        <v>36</v>
      </c>
      <c r="J71" t="s">
        <v>3</v>
      </c>
      <c r="K71" t="s">
        <v>256</v>
      </c>
      <c r="L71">
        <v>608254</v>
      </c>
      <c r="N71">
        <v>1013</v>
      </c>
      <c r="O71" t="s">
        <v>257</v>
      </c>
      <c r="P71" t="s">
        <v>257</v>
      </c>
      <c r="Q71">
        <v>1</v>
      </c>
      <c r="W71">
        <v>0</v>
      </c>
      <c r="X71">
        <v>-185737400</v>
      </c>
      <c r="Y71">
        <f t="shared" si="6"/>
        <v>4.6680000000000001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1</v>
      </c>
      <c r="AJ71">
        <v>1</v>
      </c>
      <c r="AK71">
        <v>1</v>
      </c>
      <c r="AL71">
        <v>1</v>
      </c>
      <c r="AM71">
        <v>-2</v>
      </c>
      <c r="AN71">
        <v>0</v>
      </c>
      <c r="AO71">
        <v>1</v>
      </c>
      <c r="AP71">
        <v>1</v>
      </c>
      <c r="AQ71">
        <v>0</v>
      </c>
      <c r="AR71">
        <v>0</v>
      </c>
      <c r="AS71" t="s">
        <v>3</v>
      </c>
      <c r="AT71">
        <v>3.89</v>
      </c>
      <c r="AU71" t="s">
        <v>27</v>
      </c>
      <c r="AV71">
        <v>2</v>
      </c>
      <c r="AW71">
        <v>2</v>
      </c>
      <c r="AX71">
        <v>64845397</v>
      </c>
      <c r="AY71">
        <v>1</v>
      </c>
      <c r="AZ71">
        <v>0</v>
      </c>
      <c r="BA71">
        <v>71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V71">
        <v>0</v>
      </c>
      <c r="CW71">
        <v>0</v>
      </c>
      <c r="CX71">
        <f>ROUND(Y71*Source!I60,7)</f>
        <v>54.895679999999999</v>
      </c>
      <c r="CY71">
        <f>AD71</f>
        <v>0</v>
      </c>
      <c r="CZ71">
        <f>AH71</f>
        <v>0</v>
      </c>
      <c r="DA71">
        <f>AL71</f>
        <v>1</v>
      </c>
      <c r="DB71">
        <f t="shared" si="7"/>
        <v>0</v>
      </c>
      <c r="DC71">
        <f t="shared" si="8"/>
        <v>0</v>
      </c>
      <c r="DD71" t="s">
        <v>3</v>
      </c>
      <c r="DE71" t="s">
        <v>3</v>
      </c>
      <c r="DF71">
        <f>ROUND(ROUND(AE71,0)*CX71,0)</f>
        <v>0</v>
      </c>
      <c r="DG71">
        <f>ROUND(ROUND(AF71,0)*CX71,0)</f>
        <v>0</v>
      </c>
      <c r="DH71">
        <f>ROUND(ROUND(AG71,0)*CX71,0)</f>
        <v>0</v>
      </c>
      <c r="DI71">
        <f>ROUND(ROUND(AH71,0)*CX71,0)</f>
        <v>0</v>
      </c>
      <c r="DJ71">
        <f>DI71</f>
        <v>0</v>
      </c>
      <c r="DK71">
        <v>0</v>
      </c>
      <c r="DL71" t="s">
        <v>3</v>
      </c>
      <c r="DM71">
        <v>0</v>
      </c>
      <c r="DN71" t="s">
        <v>3</v>
      </c>
      <c r="DO71">
        <v>0</v>
      </c>
    </row>
    <row r="72" spans="1:119" x14ac:dyDescent="0.2">
      <c r="A72">
        <f>ROW(Source!A60)</f>
        <v>60</v>
      </c>
      <c r="B72">
        <v>64845070</v>
      </c>
      <c r="C72">
        <v>64845394</v>
      </c>
      <c r="D72">
        <v>29172977</v>
      </c>
      <c r="E72">
        <v>1</v>
      </c>
      <c r="F72">
        <v>1</v>
      </c>
      <c r="G72">
        <v>1</v>
      </c>
      <c r="H72">
        <v>2</v>
      </c>
      <c r="I72" t="s">
        <v>258</v>
      </c>
      <c r="J72" t="s">
        <v>259</v>
      </c>
      <c r="K72" t="s">
        <v>260</v>
      </c>
      <c r="L72">
        <v>1368</v>
      </c>
      <c r="N72">
        <v>1011</v>
      </c>
      <c r="O72" t="s">
        <v>255</v>
      </c>
      <c r="P72" t="s">
        <v>255</v>
      </c>
      <c r="Q72">
        <v>1</v>
      </c>
      <c r="W72">
        <v>0</v>
      </c>
      <c r="X72">
        <v>1470847056</v>
      </c>
      <c r="Y72">
        <f t="shared" si="6"/>
        <v>4.6680000000000001</v>
      </c>
      <c r="AA72">
        <v>0</v>
      </c>
      <c r="AB72">
        <v>1754</v>
      </c>
      <c r="AC72">
        <v>733.39</v>
      </c>
      <c r="AD72">
        <v>0</v>
      </c>
      <c r="AE72">
        <v>0</v>
      </c>
      <c r="AF72">
        <v>144.6</v>
      </c>
      <c r="AG72">
        <v>14.4</v>
      </c>
      <c r="AH72">
        <v>0</v>
      </c>
      <c r="AI72">
        <v>1</v>
      </c>
      <c r="AJ72">
        <v>12.13</v>
      </c>
      <c r="AK72">
        <v>50.93</v>
      </c>
      <c r="AL72">
        <v>1</v>
      </c>
      <c r="AM72">
        <v>2</v>
      </c>
      <c r="AN72">
        <v>0</v>
      </c>
      <c r="AO72">
        <v>1</v>
      </c>
      <c r="AP72">
        <v>1</v>
      </c>
      <c r="AQ72">
        <v>0</v>
      </c>
      <c r="AR72">
        <v>0</v>
      </c>
      <c r="AS72" t="s">
        <v>3</v>
      </c>
      <c r="AT72">
        <v>3.89</v>
      </c>
      <c r="AU72" t="s">
        <v>27</v>
      </c>
      <c r="AV72">
        <v>0</v>
      </c>
      <c r="AW72">
        <v>2</v>
      </c>
      <c r="AX72">
        <v>64845398</v>
      </c>
      <c r="AY72">
        <v>1</v>
      </c>
      <c r="AZ72">
        <v>0</v>
      </c>
      <c r="BA72">
        <v>72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f>ROUND(Y72*Source!I60*DO72,7)</f>
        <v>0</v>
      </c>
      <c r="CX72">
        <f>ROUND(Y72*Source!I60,7)</f>
        <v>54.895679999999999</v>
      </c>
      <c r="CY72">
        <f>AB72</f>
        <v>1754</v>
      </c>
      <c r="CZ72">
        <f>AF72</f>
        <v>144.6</v>
      </c>
      <c r="DA72">
        <f>AJ72</f>
        <v>12.13</v>
      </c>
      <c r="DB72">
        <f t="shared" si="7"/>
        <v>674.99</v>
      </c>
      <c r="DC72">
        <f t="shared" si="8"/>
        <v>67.22</v>
      </c>
      <c r="DD72" t="s">
        <v>3</v>
      </c>
      <c r="DE72" t="s">
        <v>3</v>
      </c>
      <c r="DF72">
        <f>ROUND(ROUND(AE72,0)*CX72,0)</f>
        <v>0</v>
      </c>
      <c r="DG72">
        <f>ROUND(ROUND(AF72*AJ72,0)*CX72,0)</f>
        <v>96287</v>
      </c>
      <c r="DH72">
        <f>ROUND(ROUND(AG72*AK72,0)*CX72,0)</f>
        <v>40239</v>
      </c>
      <c r="DI72">
        <f>ROUND(ROUND(AH72,0)*CX72,0)</f>
        <v>0</v>
      </c>
      <c r="DJ72">
        <f>DG72</f>
        <v>96287</v>
      </c>
      <c r="DK72">
        <v>0</v>
      </c>
      <c r="DL72" t="s">
        <v>3</v>
      </c>
      <c r="DM72">
        <v>0</v>
      </c>
      <c r="DN72" t="s">
        <v>3</v>
      </c>
      <c r="DO72">
        <v>0</v>
      </c>
    </row>
    <row r="73" spans="1:119" x14ac:dyDescent="0.2">
      <c r="A73">
        <f>ROW(Source!A61)</f>
        <v>61</v>
      </c>
      <c r="B73">
        <v>64845073</v>
      </c>
      <c r="C73">
        <v>64845399</v>
      </c>
      <c r="D73">
        <v>18407150</v>
      </c>
      <c r="E73">
        <v>1</v>
      </c>
      <c r="F73">
        <v>1</v>
      </c>
      <c r="G73">
        <v>1</v>
      </c>
      <c r="H73">
        <v>1</v>
      </c>
      <c r="I73" t="s">
        <v>275</v>
      </c>
      <c r="J73" t="s">
        <v>3</v>
      </c>
      <c r="K73" t="s">
        <v>276</v>
      </c>
      <c r="L73">
        <v>1369</v>
      </c>
      <c r="N73">
        <v>1013</v>
      </c>
      <c r="O73" t="s">
        <v>251</v>
      </c>
      <c r="P73" t="s">
        <v>251</v>
      </c>
      <c r="Q73">
        <v>1</v>
      </c>
      <c r="W73">
        <v>0</v>
      </c>
      <c r="X73">
        <v>-931037793</v>
      </c>
      <c r="Y73">
        <f t="shared" si="6"/>
        <v>5.3159999999999998</v>
      </c>
      <c r="AA73">
        <v>0</v>
      </c>
      <c r="AB73">
        <v>0</v>
      </c>
      <c r="AC73">
        <v>0</v>
      </c>
      <c r="AD73">
        <v>8.5299999999999994</v>
      </c>
      <c r="AE73">
        <v>0</v>
      </c>
      <c r="AF73">
        <v>0</v>
      </c>
      <c r="AG73">
        <v>0</v>
      </c>
      <c r="AH73">
        <v>8.5299999999999994</v>
      </c>
      <c r="AI73">
        <v>1</v>
      </c>
      <c r="AJ73">
        <v>1</v>
      </c>
      <c r="AK73">
        <v>1</v>
      </c>
      <c r="AL73">
        <v>1</v>
      </c>
      <c r="AM73">
        <v>-2</v>
      </c>
      <c r="AN73">
        <v>0</v>
      </c>
      <c r="AO73">
        <v>1</v>
      </c>
      <c r="AP73">
        <v>1</v>
      </c>
      <c r="AQ73">
        <v>0</v>
      </c>
      <c r="AR73">
        <v>0</v>
      </c>
      <c r="AS73" t="s">
        <v>3</v>
      </c>
      <c r="AT73">
        <v>4.43</v>
      </c>
      <c r="AU73" t="s">
        <v>27</v>
      </c>
      <c r="AV73">
        <v>1</v>
      </c>
      <c r="AW73">
        <v>2</v>
      </c>
      <c r="AX73">
        <v>64845401</v>
      </c>
      <c r="AY73">
        <v>1</v>
      </c>
      <c r="AZ73">
        <v>0</v>
      </c>
      <c r="BA73">
        <v>73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U73">
        <f>ROUND(AT73*Source!I61*AH73*AL73,0)</f>
        <v>3779</v>
      </c>
      <c r="CV73">
        <f>ROUND(Y73*Source!I61,7)</f>
        <v>531.6</v>
      </c>
      <c r="CW73">
        <v>0</v>
      </c>
      <c r="CX73">
        <f>ROUND(Y73*Source!I61,7)</f>
        <v>531.6</v>
      </c>
      <c r="CY73">
        <f>AD73</f>
        <v>8.5299999999999994</v>
      </c>
      <c r="CZ73">
        <f>AH73</f>
        <v>8.5299999999999994</v>
      </c>
      <c r="DA73">
        <f>AL73</f>
        <v>1</v>
      </c>
      <c r="DB73">
        <f t="shared" si="7"/>
        <v>45.35</v>
      </c>
      <c r="DC73">
        <f t="shared" si="8"/>
        <v>0</v>
      </c>
      <c r="DD73" t="s">
        <v>3</v>
      </c>
      <c r="DE73" t="s">
        <v>3</v>
      </c>
      <c r="DF73">
        <f>ROUND(ROUND(AE73,2)*CX73,2)</f>
        <v>0</v>
      </c>
      <c r="DG73">
        <f>ROUND(ROUND(AF73,2)*CX73,2)</f>
        <v>0</v>
      </c>
      <c r="DH73">
        <f>ROUND(ROUND(AG73,2)*CX73,2)</f>
        <v>0</v>
      </c>
      <c r="DI73">
        <f>ROUND(ROUND(AH73,2)*CX73,2)</f>
        <v>4534.55</v>
      </c>
      <c r="DJ73">
        <f>DI73</f>
        <v>4534.55</v>
      </c>
      <c r="DK73">
        <v>0</v>
      </c>
      <c r="DL73" t="s">
        <v>3</v>
      </c>
      <c r="DM73">
        <v>0</v>
      </c>
      <c r="DN73" t="s">
        <v>3</v>
      </c>
      <c r="DO73">
        <v>0</v>
      </c>
    </row>
    <row r="74" spans="1:119" x14ac:dyDescent="0.2">
      <c r="A74">
        <f>ROW(Source!A62)</f>
        <v>62</v>
      </c>
      <c r="B74">
        <v>64845070</v>
      </c>
      <c r="C74">
        <v>64845399</v>
      </c>
      <c r="D74">
        <v>18407150</v>
      </c>
      <c r="E74">
        <v>1</v>
      </c>
      <c r="F74">
        <v>1</v>
      </c>
      <c r="G74">
        <v>1</v>
      </c>
      <c r="H74">
        <v>1</v>
      </c>
      <c r="I74" t="s">
        <v>275</v>
      </c>
      <c r="J74" t="s">
        <v>3</v>
      </c>
      <c r="K74" t="s">
        <v>276</v>
      </c>
      <c r="L74">
        <v>1369</v>
      </c>
      <c r="N74">
        <v>1013</v>
      </c>
      <c r="O74" t="s">
        <v>251</v>
      </c>
      <c r="P74" t="s">
        <v>251</v>
      </c>
      <c r="Q74">
        <v>1</v>
      </c>
      <c r="W74">
        <v>0</v>
      </c>
      <c r="X74">
        <v>-931037793</v>
      </c>
      <c r="Y74">
        <f t="shared" si="6"/>
        <v>5.3159999999999998</v>
      </c>
      <c r="AA74">
        <v>0</v>
      </c>
      <c r="AB74">
        <v>0</v>
      </c>
      <c r="AC74">
        <v>0</v>
      </c>
      <c r="AD74">
        <v>8.5299999999999994</v>
      </c>
      <c r="AE74">
        <v>0</v>
      </c>
      <c r="AF74">
        <v>0</v>
      </c>
      <c r="AG74">
        <v>0</v>
      </c>
      <c r="AH74">
        <v>8.5299999999999994</v>
      </c>
      <c r="AI74">
        <v>1</v>
      </c>
      <c r="AJ74">
        <v>1</v>
      </c>
      <c r="AK74">
        <v>1</v>
      </c>
      <c r="AL74">
        <v>1</v>
      </c>
      <c r="AM74">
        <v>-2</v>
      </c>
      <c r="AN74">
        <v>0</v>
      </c>
      <c r="AO74">
        <v>1</v>
      </c>
      <c r="AP74">
        <v>1</v>
      </c>
      <c r="AQ74">
        <v>0</v>
      </c>
      <c r="AR74">
        <v>0</v>
      </c>
      <c r="AS74" t="s">
        <v>3</v>
      </c>
      <c r="AT74">
        <v>4.43</v>
      </c>
      <c r="AU74" t="s">
        <v>27</v>
      </c>
      <c r="AV74">
        <v>1</v>
      </c>
      <c r="AW74">
        <v>2</v>
      </c>
      <c r="AX74">
        <v>64845401</v>
      </c>
      <c r="AY74">
        <v>1</v>
      </c>
      <c r="AZ74">
        <v>0</v>
      </c>
      <c r="BA74">
        <v>74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U74">
        <f>ROUND(AT74*Source!I62*AH74*AL74,0)</f>
        <v>3779</v>
      </c>
      <c r="CV74">
        <f>ROUND(Y74*Source!I62,7)</f>
        <v>531.6</v>
      </c>
      <c r="CW74">
        <v>0</v>
      </c>
      <c r="CX74">
        <f>ROUND(Y74*Source!I62,7)</f>
        <v>531.6</v>
      </c>
      <c r="CY74">
        <f>AD74</f>
        <v>8.5299999999999994</v>
      </c>
      <c r="CZ74">
        <f>AH74</f>
        <v>8.5299999999999994</v>
      </c>
      <c r="DA74">
        <f>AL74</f>
        <v>1</v>
      </c>
      <c r="DB74">
        <f t="shared" si="7"/>
        <v>45.35</v>
      </c>
      <c r="DC74">
        <f t="shared" si="8"/>
        <v>0</v>
      </c>
      <c r="DD74" t="s">
        <v>3</v>
      </c>
      <c r="DE74" t="s">
        <v>3</v>
      </c>
      <c r="DF74">
        <f>ROUND(ROUND(AE74,0)*CX74,0)</f>
        <v>0</v>
      </c>
      <c r="DG74">
        <f>ROUND(ROUND(AF74,0)*CX74,0)</f>
        <v>0</v>
      </c>
      <c r="DH74">
        <f>ROUND(ROUND(AG74,0)*CX74,0)</f>
        <v>0</v>
      </c>
      <c r="DI74">
        <f>ROUND(ROUND(AH74,0)*CX74,0)</f>
        <v>4784</v>
      </c>
      <c r="DJ74">
        <f>DI74</f>
        <v>4784</v>
      </c>
      <c r="DK74">
        <v>0</v>
      </c>
      <c r="DL74" t="s">
        <v>3</v>
      </c>
      <c r="DM74">
        <v>0</v>
      </c>
      <c r="DN74" t="s">
        <v>3</v>
      </c>
      <c r="DO74">
        <v>0</v>
      </c>
    </row>
    <row r="75" spans="1:119" x14ac:dyDescent="0.2">
      <c r="A75">
        <f>ROW(Source!A63)</f>
        <v>63</v>
      </c>
      <c r="B75">
        <v>64845073</v>
      </c>
      <c r="C75">
        <v>64845402</v>
      </c>
      <c r="D75">
        <v>121548</v>
      </c>
      <c r="E75">
        <v>1</v>
      </c>
      <c r="F75">
        <v>1</v>
      </c>
      <c r="G75">
        <v>1</v>
      </c>
      <c r="H75">
        <v>1</v>
      </c>
      <c r="I75" t="s">
        <v>36</v>
      </c>
      <c r="J75" t="s">
        <v>3</v>
      </c>
      <c r="K75" t="s">
        <v>256</v>
      </c>
      <c r="L75">
        <v>608254</v>
      </c>
      <c r="N75">
        <v>1013</v>
      </c>
      <c r="O75" t="s">
        <v>257</v>
      </c>
      <c r="P75" t="s">
        <v>257</v>
      </c>
      <c r="Q75">
        <v>1</v>
      </c>
      <c r="W75">
        <v>0</v>
      </c>
      <c r="X75">
        <v>-185737400</v>
      </c>
      <c r="Y75">
        <f>AT75</f>
        <v>27.5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1</v>
      </c>
      <c r="AJ75">
        <v>1</v>
      </c>
      <c r="AK75">
        <v>1</v>
      </c>
      <c r="AL75">
        <v>1</v>
      </c>
      <c r="AM75">
        <v>-2</v>
      </c>
      <c r="AN75">
        <v>0</v>
      </c>
      <c r="AO75">
        <v>1</v>
      </c>
      <c r="AP75">
        <v>1</v>
      </c>
      <c r="AQ75">
        <v>0</v>
      </c>
      <c r="AR75">
        <v>0</v>
      </c>
      <c r="AS75" t="s">
        <v>3</v>
      </c>
      <c r="AT75">
        <v>27.5</v>
      </c>
      <c r="AU75" t="s">
        <v>3</v>
      </c>
      <c r="AV75">
        <v>2</v>
      </c>
      <c r="AW75">
        <v>2</v>
      </c>
      <c r="AX75">
        <v>64845405</v>
      </c>
      <c r="AY75">
        <v>1</v>
      </c>
      <c r="AZ75">
        <v>0</v>
      </c>
      <c r="BA75">
        <v>75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V75">
        <v>0</v>
      </c>
      <c r="CW75">
        <v>0</v>
      </c>
      <c r="CX75">
        <f>ROUND(Y75*Source!I63,7)</f>
        <v>27.5</v>
      </c>
      <c r="CY75">
        <f>AD75</f>
        <v>0</v>
      </c>
      <c r="CZ75">
        <f>AH75</f>
        <v>0</v>
      </c>
      <c r="DA75">
        <f>AL75</f>
        <v>1</v>
      </c>
      <c r="DB75">
        <f>ROUND(ROUND(AT75*CZ75,2),2)</f>
        <v>0</v>
      </c>
      <c r="DC75">
        <f>ROUND(ROUND(AT75*AG75,2),2)</f>
        <v>0</v>
      </c>
      <c r="DD75" t="s">
        <v>3</v>
      </c>
      <c r="DE75" t="s">
        <v>3</v>
      </c>
      <c r="DF75">
        <f>ROUND(ROUND(AE75,2)*CX75,2)</f>
        <v>0</v>
      </c>
      <c r="DG75">
        <f>ROUND(ROUND(AF75,2)*CX75,2)</f>
        <v>0</v>
      </c>
      <c r="DH75">
        <f>ROUND(ROUND(AG75,2)*CX75,2)</f>
        <v>0</v>
      </c>
      <c r="DI75">
        <f>ROUND(ROUND(AH75,2)*CX75,2)</f>
        <v>0</v>
      </c>
      <c r="DJ75">
        <f>DI75</f>
        <v>0</v>
      </c>
      <c r="DK75">
        <v>0</v>
      </c>
      <c r="DL75" t="s">
        <v>3</v>
      </c>
      <c r="DM75">
        <v>0</v>
      </c>
      <c r="DN75" t="s">
        <v>3</v>
      </c>
      <c r="DO75">
        <v>0</v>
      </c>
    </row>
    <row r="76" spans="1:119" x14ac:dyDescent="0.2">
      <c r="A76">
        <f>ROW(Source!A63)</f>
        <v>63</v>
      </c>
      <c r="B76">
        <v>64845073</v>
      </c>
      <c r="C76">
        <v>64845402</v>
      </c>
      <c r="D76">
        <v>29172940</v>
      </c>
      <c r="E76">
        <v>1</v>
      </c>
      <c r="F76">
        <v>1</v>
      </c>
      <c r="G76">
        <v>1</v>
      </c>
      <c r="H76">
        <v>2</v>
      </c>
      <c r="I76" t="s">
        <v>277</v>
      </c>
      <c r="J76" t="s">
        <v>278</v>
      </c>
      <c r="K76" t="s">
        <v>279</v>
      </c>
      <c r="L76">
        <v>1368</v>
      </c>
      <c r="N76">
        <v>1011</v>
      </c>
      <c r="O76" t="s">
        <v>255</v>
      </c>
      <c r="P76" t="s">
        <v>255</v>
      </c>
      <c r="Q76">
        <v>1</v>
      </c>
      <c r="W76">
        <v>0</v>
      </c>
      <c r="X76">
        <v>-846369012</v>
      </c>
      <c r="Y76">
        <f>AT76</f>
        <v>27.5</v>
      </c>
      <c r="AA76">
        <v>0</v>
      </c>
      <c r="AB76">
        <v>124.2</v>
      </c>
      <c r="AC76">
        <v>14.4</v>
      </c>
      <c r="AD76">
        <v>0</v>
      </c>
      <c r="AE76">
        <v>0</v>
      </c>
      <c r="AF76">
        <v>124.2</v>
      </c>
      <c r="AG76">
        <v>14.4</v>
      </c>
      <c r="AH76">
        <v>0</v>
      </c>
      <c r="AI76">
        <v>1</v>
      </c>
      <c r="AJ76">
        <v>1</v>
      </c>
      <c r="AK76">
        <v>1</v>
      </c>
      <c r="AL76">
        <v>1</v>
      </c>
      <c r="AM76">
        <v>-2</v>
      </c>
      <c r="AN76">
        <v>0</v>
      </c>
      <c r="AO76">
        <v>1</v>
      </c>
      <c r="AP76">
        <v>1</v>
      </c>
      <c r="AQ76">
        <v>0</v>
      </c>
      <c r="AR76">
        <v>0</v>
      </c>
      <c r="AS76" t="s">
        <v>3</v>
      </c>
      <c r="AT76">
        <v>27.5</v>
      </c>
      <c r="AU76" t="s">
        <v>3</v>
      </c>
      <c r="AV76">
        <v>0</v>
      </c>
      <c r="AW76">
        <v>2</v>
      </c>
      <c r="AX76">
        <v>64845406</v>
      </c>
      <c r="AY76">
        <v>1</v>
      </c>
      <c r="AZ76">
        <v>0</v>
      </c>
      <c r="BA76">
        <v>76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f>ROUND(Y76*Source!I63*DO76,7)</f>
        <v>0</v>
      </c>
      <c r="CX76">
        <f>ROUND(Y76*Source!I63,7)</f>
        <v>27.5</v>
      </c>
      <c r="CY76">
        <f>AB76</f>
        <v>124.2</v>
      </c>
      <c r="CZ76">
        <f>AF76</f>
        <v>124.2</v>
      </c>
      <c r="DA76">
        <f>AJ76</f>
        <v>1</v>
      </c>
      <c r="DB76">
        <f>ROUND(ROUND(AT76*CZ76,2),2)</f>
        <v>3415.5</v>
      </c>
      <c r="DC76">
        <f>ROUND(ROUND(AT76*AG76,2),2)</f>
        <v>396</v>
      </c>
      <c r="DD76" t="s">
        <v>3</v>
      </c>
      <c r="DE76" t="s">
        <v>3</v>
      </c>
      <c r="DF76">
        <f>ROUND(ROUND(AE76,2)*CX76,2)</f>
        <v>0</v>
      </c>
      <c r="DG76">
        <f>ROUND(ROUND(AF76,2)*CX76,2)</f>
        <v>3415.5</v>
      </c>
      <c r="DH76">
        <f>ROUND(ROUND(AG76,2)*CX76,2)</f>
        <v>396</v>
      </c>
      <c r="DI76">
        <f>ROUND(ROUND(AH76,2)*CX76,2)</f>
        <v>0</v>
      </c>
      <c r="DJ76">
        <f>DG76</f>
        <v>3415.5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 x14ac:dyDescent="0.2">
      <c r="A77">
        <f>ROW(Source!A64)</f>
        <v>64</v>
      </c>
      <c r="B77">
        <v>64845070</v>
      </c>
      <c r="C77">
        <v>64845402</v>
      </c>
      <c r="D77">
        <v>121548</v>
      </c>
      <c r="E77">
        <v>1</v>
      </c>
      <c r="F77">
        <v>1</v>
      </c>
      <c r="G77">
        <v>1</v>
      </c>
      <c r="H77">
        <v>1</v>
      </c>
      <c r="I77" t="s">
        <v>36</v>
      </c>
      <c r="J77" t="s">
        <v>3</v>
      </c>
      <c r="K77" t="s">
        <v>256</v>
      </c>
      <c r="L77">
        <v>608254</v>
      </c>
      <c r="N77">
        <v>1013</v>
      </c>
      <c r="O77" t="s">
        <v>257</v>
      </c>
      <c r="P77" t="s">
        <v>257</v>
      </c>
      <c r="Q77">
        <v>1</v>
      </c>
      <c r="W77">
        <v>0</v>
      </c>
      <c r="X77">
        <v>-185737400</v>
      </c>
      <c r="Y77">
        <f>AT77</f>
        <v>27.5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1</v>
      </c>
      <c r="AJ77">
        <v>1</v>
      </c>
      <c r="AK77">
        <v>1</v>
      </c>
      <c r="AL77">
        <v>1</v>
      </c>
      <c r="AM77">
        <v>-2</v>
      </c>
      <c r="AN77">
        <v>0</v>
      </c>
      <c r="AO77">
        <v>1</v>
      </c>
      <c r="AP77">
        <v>1</v>
      </c>
      <c r="AQ77">
        <v>0</v>
      </c>
      <c r="AR77">
        <v>0</v>
      </c>
      <c r="AS77" t="s">
        <v>3</v>
      </c>
      <c r="AT77">
        <v>27.5</v>
      </c>
      <c r="AU77" t="s">
        <v>3</v>
      </c>
      <c r="AV77">
        <v>2</v>
      </c>
      <c r="AW77">
        <v>2</v>
      </c>
      <c r="AX77">
        <v>64845405</v>
      </c>
      <c r="AY77">
        <v>1</v>
      </c>
      <c r="AZ77">
        <v>0</v>
      </c>
      <c r="BA77">
        <v>77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V77">
        <v>0</v>
      </c>
      <c r="CW77">
        <v>0</v>
      </c>
      <c r="CX77">
        <f>ROUND(Y77*Source!I64,7)</f>
        <v>27.5</v>
      </c>
      <c r="CY77">
        <f>AD77</f>
        <v>0</v>
      </c>
      <c r="CZ77">
        <f>AH77</f>
        <v>0</v>
      </c>
      <c r="DA77">
        <f>AL77</f>
        <v>1</v>
      </c>
      <c r="DB77">
        <f>ROUND(ROUND(AT77*CZ77,2),2)</f>
        <v>0</v>
      </c>
      <c r="DC77">
        <f>ROUND(ROUND(AT77*AG77,2),2)</f>
        <v>0</v>
      </c>
      <c r="DD77" t="s">
        <v>3</v>
      </c>
      <c r="DE77" t="s">
        <v>3</v>
      </c>
      <c r="DF77">
        <f>ROUND(ROUND(AE77,0)*CX77,0)</f>
        <v>0</v>
      </c>
      <c r="DG77">
        <f>ROUND(ROUND(AF77,0)*CX77,0)</f>
        <v>0</v>
      </c>
      <c r="DH77">
        <f>ROUND(ROUND(AG77,0)*CX77,0)</f>
        <v>0</v>
      </c>
      <c r="DI77">
        <f>ROUND(ROUND(AH77,0)*CX77,0)</f>
        <v>0</v>
      </c>
      <c r="DJ77">
        <f>DI77</f>
        <v>0</v>
      </c>
      <c r="DK77">
        <v>0</v>
      </c>
      <c r="DL77" t="s">
        <v>3</v>
      </c>
      <c r="DM77">
        <v>0</v>
      </c>
      <c r="DN77" t="s">
        <v>3</v>
      </c>
      <c r="DO77">
        <v>0</v>
      </c>
    </row>
    <row r="78" spans="1:119" x14ac:dyDescent="0.2">
      <c r="A78">
        <f>ROW(Source!A64)</f>
        <v>64</v>
      </c>
      <c r="B78">
        <v>64845070</v>
      </c>
      <c r="C78">
        <v>64845402</v>
      </c>
      <c r="D78">
        <v>29172940</v>
      </c>
      <c r="E78">
        <v>1</v>
      </c>
      <c r="F78">
        <v>1</v>
      </c>
      <c r="G78">
        <v>1</v>
      </c>
      <c r="H78">
        <v>2</v>
      </c>
      <c r="I78" t="s">
        <v>277</v>
      </c>
      <c r="J78" t="s">
        <v>278</v>
      </c>
      <c r="K78" t="s">
        <v>279</v>
      </c>
      <c r="L78">
        <v>1368</v>
      </c>
      <c r="N78">
        <v>1011</v>
      </c>
      <c r="O78" t="s">
        <v>255</v>
      </c>
      <c r="P78" t="s">
        <v>255</v>
      </c>
      <c r="Q78">
        <v>1</v>
      </c>
      <c r="W78">
        <v>0</v>
      </c>
      <c r="X78">
        <v>-846369012</v>
      </c>
      <c r="Y78">
        <f>AT78</f>
        <v>27.5</v>
      </c>
      <c r="AA78">
        <v>0</v>
      </c>
      <c r="AB78">
        <v>1514</v>
      </c>
      <c r="AC78">
        <v>733.39</v>
      </c>
      <c r="AD78">
        <v>0</v>
      </c>
      <c r="AE78">
        <v>0</v>
      </c>
      <c r="AF78">
        <v>124.2</v>
      </c>
      <c r="AG78">
        <v>14.4</v>
      </c>
      <c r="AH78">
        <v>0</v>
      </c>
      <c r="AI78">
        <v>1</v>
      </c>
      <c r="AJ78">
        <v>12.19</v>
      </c>
      <c r="AK78">
        <v>50.93</v>
      </c>
      <c r="AL78">
        <v>1</v>
      </c>
      <c r="AM78">
        <v>2</v>
      </c>
      <c r="AN78">
        <v>0</v>
      </c>
      <c r="AO78">
        <v>1</v>
      </c>
      <c r="AP78">
        <v>1</v>
      </c>
      <c r="AQ78">
        <v>0</v>
      </c>
      <c r="AR78">
        <v>0</v>
      </c>
      <c r="AS78" t="s">
        <v>3</v>
      </c>
      <c r="AT78">
        <v>27.5</v>
      </c>
      <c r="AU78" t="s">
        <v>3</v>
      </c>
      <c r="AV78">
        <v>0</v>
      </c>
      <c r="AW78">
        <v>2</v>
      </c>
      <c r="AX78">
        <v>64845406</v>
      </c>
      <c r="AY78">
        <v>1</v>
      </c>
      <c r="AZ78">
        <v>0</v>
      </c>
      <c r="BA78">
        <v>78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V78">
        <v>0</v>
      </c>
      <c r="CW78">
        <f>ROUND(Y78*Source!I64*DO78,7)</f>
        <v>0</v>
      </c>
      <c r="CX78">
        <f>ROUND(Y78*Source!I64,7)</f>
        <v>27.5</v>
      </c>
      <c r="CY78">
        <f>AB78</f>
        <v>1514</v>
      </c>
      <c r="CZ78">
        <f>AF78</f>
        <v>124.2</v>
      </c>
      <c r="DA78">
        <f>AJ78</f>
        <v>12.19</v>
      </c>
      <c r="DB78">
        <f>ROUND(ROUND(AT78*CZ78,2),2)</f>
        <v>3415.5</v>
      </c>
      <c r="DC78">
        <f>ROUND(ROUND(AT78*AG78,2),2)</f>
        <v>396</v>
      </c>
      <c r="DD78" t="s">
        <v>3</v>
      </c>
      <c r="DE78" t="s">
        <v>3</v>
      </c>
      <c r="DF78">
        <f>ROUND(ROUND(AE78,0)*CX78,0)</f>
        <v>0</v>
      </c>
      <c r="DG78">
        <f>ROUND(ROUND(AF78*AJ78,0)*CX78,0)</f>
        <v>41635</v>
      </c>
      <c r="DH78">
        <f>ROUND(ROUND(AG78*AK78,0)*CX78,0)</f>
        <v>20158</v>
      </c>
      <c r="DI78">
        <f>ROUND(ROUND(AH78,0)*CX78,0)</f>
        <v>0</v>
      </c>
      <c r="DJ78">
        <f>DG78</f>
        <v>41635</v>
      </c>
      <c r="DK78">
        <v>0</v>
      </c>
      <c r="DL78" t="s">
        <v>3</v>
      </c>
      <c r="DM78">
        <v>0</v>
      </c>
      <c r="DN78" t="s">
        <v>3</v>
      </c>
      <c r="DO78">
        <v>0</v>
      </c>
    </row>
    <row r="79" spans="1:119" x14ac:dyDescent="0.2">
      <c r="A79">
        <f>ROW(Source!A100)</f>
        <v>100</v>
      </c>
      <c r="B79">
        <v>64845073</v>
      </c>
      <c r="C79">
        <v>64845407</v>
      </c>
      <c r="D79">
        <v>18407546</v>
      </c>
      <c r="E79">
        <v>1</v>
      </c>
      <c r="F79">
        <v>1</v>
      </c>
      <c r="G79">
        <v>1</v>
      </c>
      <c r="H79">
        <v>1</v>
      </c>
      <c r="I79" t="s">
        <v>249</v>
      </c>
      <c r="J79" t="s">
        <v>3</v>
      </c>
      <c r="K79" t="s">
        <v>250</v>
      </c>
      <c r="L79">
        <v>1369</v>
      </c>
      <c r="N79">
        <v>1013</v>
      </c>
      <c r="O79" t="s">
        <v>251</v>
      </c>
      <c r="P79" t="s">
        <v>251</v>
      </c>
      <c r="Q79">
        <v>1</v>
      </c>
      <c r="W79">
        <v>0</v>
      </c>
      <c r="X79">
        <v>1709986911</v>
      </c>
      <c r="Y79">
        <f>(AT79*ROUND((0.2+1),7))</f>
        <v>6.2519999999999998</v>
      </c>
      <c r="AA79">
        <v>0</v>
      </c>
      <c r="AB79">
        <v>0</v>
      </c>
      <c r="AC79">
        <v>0</v>
      </c>
      <c r="AD79">
        <v>9.4</v>
      </c>
      <c r="AE79">
        <v>0</v>
      </c>
      <c r="AF79">
        <v>0</v>
      </c>
      <c r="AG79">
        <v>0</v>
      </c>
      <c r="AH79">
        <v>9.4</v>
      </c>
      <c r="AI79">
        <v>1</v>
      </c>
      <c r="AJ79">
        <v>1</v>
      </c>
      <c r="AK79">
        <v>1</v>
      </c>
      <c r="AL79">
        <v>1</v>
      </c>
      <c r="AM79">
        <v>-2</v>
      </c>
      <c r="AN79">
        <v>0</v>
      </c>
      <c r="AO79">
        <v>1</v>
      </c>
      <c r="AP79">
        <v>1</v>
      </c>
      <c r="AQ79">
        <v>0</v>
      </c>
      <c r="AR79">
        <v>0</v>
      </c>
      <c r="AS79" t="s">
        <v>3</v>
      </c>
      <c r="AT79">
        <v>5.21</v>
      </c>
      <c r="AU79" t="s">
        <v>27</v>
      </c>
      <c r="AV79">
        <v>1</v>
      </c>
      <c r="AW79">
        <v>2</v>
      </c>
      <c r="AX79">
        <v>64845410</v>
      </c>
      <c r="AY79">
        <v>1</v>
      </c>
      <c r="AZ79">
        <v>0</v>
      </c>
      <c r="BA79">
        <v>79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U79">
        <f>ROUND(AT79*Source!I100*AH79*AL79,0)</f>
        <v>15</v>
      </c>
      <c r="CV79">
        <f>ROUND(Y79*Source!I100,7)</f>
        <v>1.8755999999999999</v>
      </c>
      <c r="CW79">
        <v>0</v>
      </c>
      <c r="CX79">
        <f>ROUND(Y79*Source!I100,7)</f>
        <v>1.8755999999999999</v>
      </c>
      <c r="CY79">
        <f>AD79</f>
        <v>9.4</v>
      </c>
      <c r="CZ79">
        <f>AH79</f>
        <v>9.4</v>
      </c>
      <c r="DA79">
        <f>AL79</f>
        <v>1</v>
      </c>
      <c r="DB79">
        <f>ROUND((ROUND(AT79*CZ79,2)*ROUND((0.2+1),7)),2)</f>
        <v>58.76</v>
      </c>
      <c r="DC79">
        <f>ROUND((ROUND(AT79*AG79,2)*ROUND((0.2+1),7)),2)</f>
        <v>0</v>
      </c>
      <c r="DD79" t="s">
        <v>3</v>
      </c>
      <c r="DE79" t="s">
        <v>3</v>
      </c>
      <c r="DF79">
        <f>ROUND(ROUND(AE79,2)*CX79,2)</f>
        <v>0</v>
      </c>
      <c r="DG79">
        <f>ROUND(ROUND(AF79,2)*CX79,2)</f>
        <v>0</v>
      </c>
      <c r="DH79">
        <f>ROUND(ROUND(AG79,2)*CX79,2)</f>
        <v>0</v>
      </c>
      <c r="DI79">
        <f>ROUND(ROUND(AH79,2)*CX79,2)</f>
        <v>17.63</v>
      </c>
      <c r="DJ79">
        <f>DI79</f>
        <v>17.63</v>
      </c>
      <c r="DK79">
        <v>0</v>
      </c>
      <c r="DL79" t="s">
        <v>3</v>
      </c>
      <c r="DM79">
        <v>0</v>
      </c>
      <c r="DN79" t="s">
        <v>3</v>
      </c>
      <c r="DO79">
        <v>0</v>
      </c>
    </row>
    <row r="80" spans="1:119" x14ac:dyDescent="0.2">
      <c r="A80">
        <f>ROW(Source!A100)</f>
        <v>100</v>
      </c>
      <c r="B80">
        <v>64845073</v>
      </c>
      <c r="C80">
        <v>64845407</v>
      </c>
      <c r="D80">
        <v>29174599</v>
      </c>
      <c r="E80">
        <v>1</v>
      </c>
      <c r="F80">
        <v>1</v>
      </c>
      <c r="G80">
        <v>1</v>
      </c>
      <c r="H80">
        <v>2</v>
      </c>
      <c r="I80" t="s">
        <v>252</v>
      </c>
      <c r="J80" t="s">
        <v>253</v>
      </c>
      <c r="K80" t="s">
        <v>254</v>
      </c>
      <c r="L80">
        <v>1368</v>
      </c>
      <c r="N80">
        <v>1011</v>
      </c>
      <c r="O80" t="s">
        <v>255</v>
      </c>
      <c r="P80" t="s">
        <v>255</v>
      </c>
      <c r="Q80">
        <v>1</v>
      </c>
      <c r="W80">
        <v>0</v>
      </c>
      <c r="X80">
        <v>354365259</v>
      </c>
      <c r="Y80">
        <f>(AT80*ROUND((0.2+1),7))</f>
        <v>2.0880000000000001</v>
      </c>
      <c r="AA80">
        <v>0</v>
      </c>
      <c r="AB80">
        <v>5.09</v>
      </c>
      <c r="AC80">
        <v>0</v>
      </c>
      <c r="AD80">
        <v>0</v>
      </c>
      <c r="AE80">
        <v>0</v>
      </c>
      <c r="AF80">
        <v>5.09</v>
      </c>
      <c r="AG80">
        <v>0</v>
      </c>
      <c r="AH80">
        <v>0</v>
      </c>
      <c r="AI80">
        <v>1</v>
      </c>
      <c r="AJ80">
        <v>1</v>
      </c>
      <c r="AK80">
        <v>1</v>
      </c>
      <c r="AL80">
        <v>1</v>
      </c>
      <c r="AM80">
        <v>-2</v>
      </c>
      <c r="AN80">
        <v>0</v>
      </c>
      <c r="AO80">
        <v>1</v>
      </c>
      <c r="AP80">
        <v>1</v>
      </c>
      <c r="AQ80">
        <v>0</v>
      </c>
      <c r="AR80">
        <v>0</v>
      </c>
      <c r="AS80" t="s">
        <v>3</v>
      </c>
      <c r="AT80">
        <v>1.74</v>
      </c>
      <c r="AU80" t="s">
        <v>27</v>
      </c>
      <c r="AV80">
        <v>0</v>
      </c>
      <c r="AW80">
        <v>2</v>
      </c>
      <c r="AX80">
        <v>64845411</v>
      </c>
      <c r="AY80">
        <v>1</v>
      </c>
      <c r="AZ80">
        <v>0</v>
      </c>
      <c r="BA80">
        <v>80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f>ROUND(Y80*Source!I100*DO80,7)</f>
        <v>0</v>
      </c>
      <c r="CX80">
        <f>ROUND(Y80*Source!I100,7)</f>
        <v>0.62639999999999996</v>
      </c>
      <c r="CY80">
        <f>AB80</f>
        <v>5.09</v>
      </c>
      <c r="CZ80">
        <f>AF80</f>
        <v>5.09</v>
      </c>
      <c r="DA80">
        <f>AJ80</f>
        <v>1</v>
      </c>
      <c r="DB80">
        <f>ROUND((ROUND(AT80*CZ80,2)*ROUND((0.2+1),7)),2)</f>
        <v>10.63</v>
      </c>
      <c r="DC80">
        <f>ROUND((ROUND(AT80*AG80,2)*ROUND((0.2+1),7)),2)</f>
        <v>0</v>
      </c>
      <c r="DD80" t="s">
        <v>3</v>
      </c>
      <c r="DE80" t="s">
        <v>3</v>
      </c>
      <c r="DF80">
        <f>ROUND(ROUND(AE80,2)*CX80,2)</f>
        <v>0</v>
      </c>
      <c r="DG80">
        <f>ROUND(ROUND(AF80,2)*CX80,2)</f>
        <v>3.19</v>
      </c>
      <c r="DH80">
        <f>ROUND(ROUND(AG80,2)*CX80,2)</f>
        <v>0</v>
      </c>
      <c r="DI80">
        <f>ROUND(ROUND(AH80,2)*CX80,2)</f>
        <v>0</v>
      </c>
      <c r="DJ80">
        <f>DG80</f>
        <v>3.19</v>
      </c>
      <c r="DK80">
        <v>0</v>
      </c>
      <c r="DL80" t="s">
        <v>3</v>
      </c>
      <c r="DM80">
        <v>0</v>
      </c>
      <c r="DN80" t="s">
        <v>3</v>
      </c>
      <c r="DO80">
        <v>0</v>
      </c>
    </row>
    <row r="81" spans="1:119" x14ac:dyDescent="0.2">
      <c r="A81">
        <f>ROW(Source!A101)</f>
        <v>101</v>
      </c>
      <c r="B81">
        <v>64845070</v>
      </c>
      <c r="C81">
        <v>64845407</v>
      </c>
      <c r="D81">
        <v>18407546</v>
      </c>
      <c r="E81">
        <v>1</v>
      </c>
      <c r="F81">
        <v>1</v>
      </c>
      <c r="G81">
        <v>1</v>
      </c>
      <c r="H81">
        <v>1</v>
      </c>
      <c r="I81" t="s">
        <v>249</v>
      </c>
      <c r="J81" t="s">
        <v>3</v>
      </c>
      <c r="K81" t="s">
        <v>250</v>
      </c>
      <c r="L81">
        <v>1369</v>
      </c>
      <c r="N81">
        <v>1013</v>
      </c>
      <c r="O81" t="s">
        <v>251</v>
      </c>
      <c r="P81" t="s">
        <v>251</v>
      </c>
      <c r="Q81">
        <v>1</v>
      </c>
      <c r="W81">
        <v>0</v>
      </c>
      <c r="X81">
        <v>1709986911</v>
      </c>
      <c r="Y81">
        <f>(AT81*ROUND((0.2+1),7))</f>
        <v>6.2519999999999998</v>
      </c>
      <c r="AA81">
        <v>0</v>
      </c>
      <c r="AB81">
        <v>0</v>
      </c>
      <c r="AC81">
        <v>0</v>
      </c>
      <c r="AD81">
        <v>9.4</v>
      </c>
      <c r="AE81">
        <v>0</v>
      </c>
      <c r="AF81">
        <v>0</v>
      </c>
      <c r="AG81">
        <v>0</v>
      </c>
      <c r="AH81">
        <v>9.4</v>
      </c>
      <c r="AI81">
        <v>1</v>
      </c>
      <c r="AJ81">
        <v>1</v>
      </c>
      <c r="AK81">
        <v>1</v>
      </c>
      <c r="AL81">
        <v>1</v>
      </c>
      <c r="AM81">
        <v>-2</v>
      </c>
      <c r="AN81">
        <v>0</v>
      </c>
      <c r="AO81">
        <v>1</v>
      </c>
      <c r="AP81">
        <v>1</v>
      </c>
      <c r="AQ81">
        <v>0</v>
      </c>
      <c r="AR81">
        <v>0</v>
      </c>
      <c r="AS81" t="s">
        <v>3</v>
      </c>
      <c r="AT81">
        <v>5.21</v>
      </c>
      <c r="AU81" t="s">
        <v>27</v>
      </c>
      <c r="AV81">
        <v>1</v>
      </c>
      <c r="AW81">
        <v>2</v>
      </c>
      <c r="AX81">
        <v>64845410</v>
      </c>
      <c r="AY81">
        <v>1</v>
      </c>
      <c r="AZ81">
        <v>0</v>
      </c>
      <c r="BA81">
        <v>81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U81">
        <f>ROUND(AT81*Source!I101*AH81*AL81,0)</f>
        <v>15</v>
      </c>
      <c r="CV81">
        <f>ROUND(Y81*Source!I101,7)</f>
        <v>1.8755999999999999</v>
      </c>
      <c r="CW81">
        <v>0</v>
      </c>
      <c r="CX81">
        <f>ROUND(Y81*Source!I101,7)</f>
        <v>1.8755999999999999</v>
      </c>
      <c r="CY81">
        <f>AD81</f>
        <v>9.4</v>
      </c>
      <c r="CZ81">
        <f>AH81</f>
        <v>9.4</v>
      </c>
      <c r="DA81">
        <f>AL81</f>
        <v>1</v>
      </c>
      <c r="DB81">
        <f>ROUND((ROUND(AT81*CZ81,2)*ROUND((0.2+1),7)),2)</f>
        <v>58.76</v>
      </c>
      <c r="DC81">
        <f>ROUND((ROUND(AT81*AG81,2)*ROUND((0.2+1),7)),2)</f>
        <v>0</v>
      </c>
      <c r="DD81" t="s">
        <v>3</v>
      </c>
      <c r="DE81" t="s">
        <v>3</v>
      </c>
      <c r="DF81">
        <f>ROUND(ROUND(AE81,0)*CX81,0)</f>
        <v>0</v>
      </c>
      <c r="DG81">
        <f>ROUND(ROUND(AF81,0)*CX81,0)</f>
        <v>0</v>
      </c>
      <c r="DH81">
        <f>ROUND(ROUND(AG81,0)*CX81,0)</f>
        <v>0</v>
      </c>
      <c r="DI81">
        <f>ROUND(ROUND(AH81,0)*CX81,0)</f>
        <v>17</v>
      </c>
      <c r="DJ81">
        <f>DI81</f>
        <v>17</v>
      </c>
      <c r="DK81">
        <v>0</v>
      </c>
      <c r="DL81" t="s">
        <v>3</v>
      </c>
      <c r="DM81">
        <v>0</v>
      </c>
      <c r="DN81" t="s">
        <v>3</v>
      </c>
      <c r="DO81">
        <v>0</v>
      </c>
    </row>
    <row r="82" spans="1:119" x14ac:dyDescent="0.2">
      <c r="A82">
        <f>ROW(Source!A101)</f>
        <v>101</v>
      </c>
      <c r="B82">
        <v>64845070</v>
      </c>
      <c r="C82">
        <v>64845407</v>
      </c>
      <c r="D82">
        <v>29174599</v>
      </c>
      <c r="E82">
        <v>1</v>
      </c>
      <c r="F82">
        <v>1</v>
      </c>
      <c r="G82">
        <v>1</v>
      </c>
      <c r="H82">
        <v>2</v>
      </c>
      <c r="I82" t="s">
        <v>252</v>
      </c>
      <c r="J82" t="s">
        <v>253</v>
      </c>
      <c r="K82" t="s">
        <v>254</v>
      </c>
      <c r="L82">
        <v>1368</v>
      </c>
      <c r="N82">
        <v>1011</v>
      </c>
      <c r="O82" t="s">
        <v>255</v>
      </c>
      <c r="P82" t="s">
        <v>255</v>
      </c>
      <c r="Q82">
        <v>1</v>
      </c>
      <c r="W82">
        <v>0</v>
      </c>
      <c r="X82">
        <v>354365259</v>
      </c>
      <c r="Y82">
        <f>(AT82*ROUND((0.2+1),7))</f>
        <v>2.0880000000000001</v>
      </c>
      <c r="AA82">
        <v>0</v>
      </c>
      <c r="AB82">
        <v>69.63</v>
      </c>
      <c r="AC82">
        <v>0</v>
      </c>
      <c r="AD82">
        <v>0</v>
      </c>
      <c r="AE82">
        <v>0</v>
      </c>
      <c r="AF82">
        <v>5.09</v>
      </c>
      <c r="AG82">
        <v>0</v>
      </c>
      <c r="AH82">
        <v>0</v>
      </c>
      <c r="AI82">
        <v>1</v>
      </c>
      <c r="AJ82">
        <v>13.68</v>
      </c>
      <c r="AK82">
        <v>50.93</v>
      </c>
      <c r="AL82">
        <v>1</v>
      </c>
      <c r="AM82">
        <v>2</v>
      </c>
      <c r="AN82">
        <v>0</v>
      </c>
      <c r="AO82">
        <v>1</v>
      </c>
      <c r="AP82">
        <v>1</v>
      </c>
      <c r="AQ82">
        <v>0</v>
      </c>
      <c r="AR82">
        <v>0</v>
      </c>
      <c r="AS82" t="s">
        <v>3</v>
      </c>
      <c r="AT82">
        <v>1.74</v>
      </c>
      <c r="AU82" t="s">
        <v>27</v>
      </c>
      <c r="AV82">
        <v>0</v>
      </c>
      <c r="AW82">
        <v>2</v>
      </c>
      <c r="AX82">
        <v>64845411</v>
      </c>
      <c r="AY82">
        <v>1</v>
      </c>
      <c r="AZ82">
        <v>0</v>
      </c>
      <c r="BA82">
        <v>82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V82">
        <v>0</v>
      </c>
      <c r="CW82">
        <f>ROUND(Y82*Source!I101*DO82,7)</f>
        <v>0</v>
      </c>
      <c r="CX82">
        <f>ROUND(Y82*Source!I101,7)</f>
        <v>0.62639999999999996</v>
      </c>
      <c r="CY82">
        <f>AB82</f>
        <v>69.63</v>
      </c>
      <c r="CZ82">
        <f>AF82</f>
        <v>5.09</v>
      </c>
      <c r="DA82">
        <f>AJ82</f>
        <v>13.68</v>
      </c>
      <c r="DB82">
        <f>ROUND((ROUND(AT82*CZ82,2)*ROUND((0.2+1),7)),2)</f>
        <v>10.63</v>
      </c>
      <c r="DC82">
        <f>ROUND((ROUND(AT82*AG82,2)*ROUND((0.2+1),7)),2)</f>
        <v>0</v>
      </c>
      <c r="DD82" t="s">
        <v>3</v>
      </c>
      <c r="DE82" t="s">
        <v>3</v>
      </c>
      <c r="DF82">
        <f>ROUND(ROUND(AE82,0)*CX82,0)</f>
        <v>0</v>
      </c>
      <c r="DG82">
        <f>ROUND(ROUND(AF82*AJ82,0)*CX82,0)</f>
        <v>44</v>
      </c>
      <c r="DH82">
        <f>ROUND(ROUND(AG82*AK82,0)*CX82,0)</f>
        <v>0</v>
      </c>
      <c r="DI82">
        <f>ROUND(ROUND(AH82,0)*CX82,0)</f>
        <v>0</v>
      </c>
      <c r="DJ82">
        <f>DG82</f>
        <v>44</v>
      </c>
      <c r="DK82">
        <v>0</v>
      </c>
      <c r="DL82" t="s">
        <v>3</v>
      </c>
      <c r="DM82">
        <v>0</v>
      </c>
      <c r="DN82" t="s">
        <v>3</v>
      </c>
      <c r="DO82">
        <v>0</v>
      </c>
    </row>
    <row r="83" spans="1:119" x14ac:dyDescent="0.2">
      <c r="A83">
        <f>ROW(Source!A102)</f>
        <v>102</v>
      </c>
      <c r="B83">
        <v>64845073</v>
      </c>
      <c r="C83">
        <v>64845412</v>
      </c>
      <c r="D83">
        <v>18407546</v>
      </c>
      <c r="E83">
        <v>1</v>
      </c>
      <c r="F83">
        <v>1</v>
      </c>
      <c r="G83">
        <v>1</v>
      </c>
      <c r="H83">
        <v>1</v>
      </c>
      <c r="I83" t="s">
        <v>249</v>
      </c>
      <c r="J83" t="s">
        <v>3</v>
      </c>
      <c r="K83" t="s">
        <v>250</v>
      </c>
      <c r="L83">
        <v>1369</v>
      </c>
      <c r="N83">
        <v>1013</v>
      </c>
      <c r="O83" t="s">
        <v>251</v>
      </c>
      <c r="P83" t="s">
        <v>251</v>
      </c>
      <c r="Q83">
        <v>1</v>
      </c>
      <c r="W83">
        <v>0</v>
      </c>
      <c r="X83">
        <v>1709986911</v>
      </c>
      <c r="Y83">
        <f>AT83</f>
        <v>6.52</v>
      </c>
      <c r="AA83">
        <v>0</v>
      </c>
      <c r="AB83">
        <v>0</v>
      </c>
      <c r="AC83">
        <v>0</v>
      </c>
      <c r="AD83">
        <v>9.4</v>
      </c>
      <c r="AE83">
        <v>0</v>
      </c>
      <c r="AF83">
        <v>0</v>
      </c>
      <c r="AG83">
        <v>0</v>
      </c>
      <c r="AH83">
        <v>9.4</v>
      </c>
      <c r="AI83">
        <v>1</v>
      </c>
      <c r="AJ83">
        <v>1</v>
      </c>
      <c r="AK83">
        <v>1</v>
      </c>
      <c r="AL83">
        <v>1</v>
      </c>
      <c r="AM83">
        <v>-2</v>
      </c>
      <c r="AN83">
        <v>0</v>
      </c>
      <c r="AO83">
        <v>1</v>
      </c>
      <c r="AP83">
        <v>0</v>
      </c>
      <c r="AQ83">
        <v>0</v>
      </c>
      <c r="AR83">
        <v>0</v>
      </c>
      <c r="AS83" t="s">
        <v>3</v>
      </c>
      <c r="AT83">
        <v>6.52</v>
      </c>
      <c r="AU83" t="s">
        <v>3</v>
      </c>
      <c r="AV83">
        <v>1</v>
      </c>
      <c r="AW83">
        <v>2</v>
      </c>
      <c r="AX83">
        <v>64845415</v>
      </c>
      <c r="AY83">
        <v>1</v>
      </c>
      <c r="AZ83">
        <v>0</v>
      </c>
      <c r="BA83">
        <v>83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U83">
        <f>ROUND(AT83*Source!I102*AH83*AL83,0)</f>
        <v>1</v>
      </c>
      <c r="CV83">
        <f>ROUND(Y83*Source!I102,7)</f>
        <v>6.5199999999999994E-2</v>
      </c>
      <c r="CW83">
        <v>0</v>
      </c>
      <c r="CX83">
        <f>ROUND(Y83*Source!I102,7)</f>
        <v>6.5199999999999994E-2</v>
      </c>
      <c r="CY83">
        <f>AD83</f>
        <v>9.4</v>
      </c>
      <c r="CZ83">
        <f>AH83</f>
        <v>9.4</v>
      </c>
      <c r="DA83">
        <f>AL83</f>
        <v>1</v>
      </c>
      <c r="DB83">
        <f>ROUND(ROUND(AT83*CZ83,2),2)</f>
        <v>61.29</v>
      </c>
      <c r="DC83">
        <f>ROUND(ROUND(AT83*AG83,2),2)</f>
        <v>0</v>
      </c>
      <c r="DD83" t="s">
        <v>3</v>
      </c>
      <c r="DE83" t="s">
        <v>3</v>
      </c>
      <c r="DF83">
        <f>ROUND(ROUND(AE83,2)*CX83,2)</f>
        <v>0</v>
      </c>
      <c r="DG83">
        <f>ROUND(ROUND(AF83,2)*CX83,2)</f>
        <v>0</v>
      </c>
      <c r="DH83">
        <f>ROUND(ROUND(AG83,2)*CX83,2)</f>
        <v>0</v>
      </c>
      <c r="DI83">
        <f>ROUND(ROUND(AH83,2)*CX83,2)</f>
        <v>0.61</v>
      </c>
      <c r="DJ83">
        <f>DI83</f>
        <v>0.61</v>
      </c>
      <c r="DK83">
        <v>0</v>
      </c>
      <c r="DL83" t="s">
        <v>3</v>
      </c>
      <c r="DM83">
        <v>0</v>
      </c>
      <c r="DN83" t="s">
        <v>3</v>
      </c>
      <c r="DO83">
        <v>0</v>
      </c>
    </row>
    <row r="84" spans="1:119" x14ac:dyDescent="0.2">
      <c r="A84">
        <f>ROW(Source!A102)</f>
        <v>102</v>
      </c>
      <c r="B84">
        <v>64845073</v>
      </c>
      <c r="C84">
        <v>64845412</v>
      </c>
      <c r="D84">
        <v>29174599</v>
      </c>
      <c r="E84">
        <v>1</v>
      </c>
      <c r="F84">
        <v>1</v>
      </c>
      <c r="G84">
        <v>1</v>
      </c>
      <c r="H84">
        <v>2</v>
      </c>
      <c r="I84" t="s">
        <v>252</v>
      </c>
      <c r="J84" t="s">
        <v>253</v>
      </c>
      <c r="K84" t="s">
        <v>254</v>
      </c>
      <c r="L84">
        <v>1368</v>
      </c>
      <c r="N84">
        <v>1011</v>
      </c>
      <c r="O84" t="s">
        <v>255</v>
      </c>
      <c r="P84" t="s">
        <v>255</v>
      </c>
      <c r="Q84">
        <v>1</v>
      </c>
      <c r="W84">
        <v>0</v>
      </c>
      <c r="X84">
        <v>354365259</v>
      </c>
      <c r="Y84">
        <f>AT84</f>
        <v>2.17</v>
      </c>
      <c r="AA84">
        <v>0</v>
      </c>
      <c r="AB84">
        <v>5.09</v>
      </c>
      <c r="AC84">
        <v>0</v>
      </c>
      <c r="AD84">
        <v>0</v>
      </c>
      <c r="AE84">
        <v>0</v>
      </c>
      <c r="AF84">
        <v>5.09</v>
      </c>
      <c r="AG84">
        <v>0</v>
      </c>
      <c r="AH84">
        <v>0</v>
      </c>
      <c r="AI84">
        <v>1</v>
      </c>
      <c r="AJ84">
        <v>1</v>
      </c>
      <c r="AK84">
        <v>1</v>
      </c>
      <c r="AL84">
        <v>1</v>
      </c>
      <c r="AM84">
        <v>-2</v>
      </c>
      <c r="AN84">
        <v>0</v>
      </c>
      <c r="AO84">
        <v>1</v>
      </c>
      <c r="AP84">
        <v>0</v>
      </c>
      <c r="AQ84">
        <v>0</v>
      </c>
      <c r="AR84">
        <v>0</v>
      </c>
      <c r="AS84" t="s">
        <v>3</v>
      </c>
      <c r="AT84">
        <v>2.17</v>
      </c>
      <c r="AU84" t="s">
        <v>3</v>
      </c>
      <c r="AV84">
        <v>0</v>
      </c>
      <c r="AW84">
        <v>2</v>
      </c>
      <c r="AX84">
        <v>64845416</v>
      </c>
      <c r="AY84">
        <v>1</v>
      </c>
      <c r="AZ84">
        <v>0</v>
      </c>
      <c r="BA84">
        <v>84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f>ROUND(Y84*Source!I102*DO84,7)</f>
        <v>0</v>
      </c>
      <c r="CX84">
        <f>ROUND(Y84*Source!I102,7)</f>
        <v>2.1700000000000001E-2</v>
      </c>
      <c r="CY84">
        <f>AB84</f>
        <v>5.09</v>
      </c>
      <c r="CZ84">
        <f>AF84</f>
        <v>5.09</v>
      </c>
      <c r="DA84">
        <f>AJ84</f>
        <v>1</v>
      </c>
      <c r="DB84">
        <f>ROUND(ROUND(AT84*CZ84,2),2)</f>
        <v>11.05</v>
      </c>
      <c r="DC84">
        <f>ROUND(ROUND(AT84*AG84,2),2)</f>
        <v>0</v>
      </c>
      <c r="DD84" t="s">
        <v>3</v>
      </c>
      <c r="DE84" t="s">
        <v>3</v>
      </c>
      <c r="DF84">
        <f>ROUND(ROUND(AE84,2)*CX84,2)</f>
        <v>0</v>
      </c>
      <c r="DG84">
        <f>ROUND(ROUND(AF84,2)*CX84,2)</f>
        <v>0.11</v>
      </c>
      <c r="DH84">
        <f>ROUND(ROUND(AG84,2)*CX84,2)</f>
        <v>0</v>
      </c>
      <c r="DI84">
        <f>ROUND(ROUND(AH84,2)*CX84,2)</f>
        <v>0</v>
      </c>
      <c r="DJ84">
        <f>DG84</f>
        <v>0.11</v>
      </c>
      <c r="DK84">
        <v>0</v>
      </c>
      <c r="DL84" t="s">
        <v>3</v>
      </c>
      <c r="DM84">
        <v>0</v>
      </c>
      <c r="DN84" t="s">
        <v>3</v>
      </c>
      <c r="DO84">
        <v>0</v>
      </c>
    </row>
    <row r="85" spans="1:119" x14ac:dyDescent="0.2">
      <c r="A85">
        <f>ROW(Source!A103)</f>
        <v>103</v>
      </c>
      <c r="B85">
        <v>64845070</v>
      </c>
      <c r="C85">
        <v>64845412</v>
      </c>
      <c r="D85">
        <v>18407546</v>
      </c>
      <c r="E85">
        <v>1</v>
      </c>
      <c r="F85">
        <v>1</v>
      </c>
      <c r="G85">
        <v>1</v>
      </c>
      <c r="H85">
        <v>1</v>
      </c>
      <c r="I85" t="s">
        <v>249</v>
      </c>
      <c r="J85" t="s">
        <v>3</v>
      </c>
      <c r="K85" t="s">
        <v>250</v>
      </c>
      <c r="L85">
        <v>1369</v>
      </c>
      <c r="N85">
        <v>1013</v>
      </c>
      <c r="O85" t="s">
        <v>251</v>
      </c>
      <c r="P85" t="s">
        <v>251</v>
      </c>
      <c r="Q85">
        <v>1</v>
      </c>
      <c r="W85">
        <v>0</v>
      </c>
      <c r="X85">
        <v>1709986911</v>
      </c>
      <c r="Y85">
        <f>AT85</f>
        <v>6.52</v>
      </c>
      <c r="AA85">
        <v>0</v>
      </c>
      <c r="AB85">
        <v>0</v>
      </c>
      <c r="AC85">
        <v>0</v>
      </c>
      <c r="AD85">
        <v>9.4</v>
      </c>
      <c r="AE85">
        <v>0</v>
      </c>
      <c r="AF85">
        <v>0</v>
      </c>
      <c r="AG85">
        <v>0</v>
      </c>
      <c r="AH85">
        <v>9.4</v>
      </c>
      <c r="AI85">
        <v>1</v>
      </c>
      <c r="AJ85">
        <v>1</v>
      </c>
      <c r="AK85">
        <v>1</v>
      </c>
      <c r="AL85">
        <v>1</v>
      </c>
      <c r="AM85">
        <v>-2</v>
      </c>
      <c r="AN85">
        <v>0</v>
      </c>
      <c r="AO85">
        <v>1</v>
      </c>
      <c r="AP85">
        <v>0</v>
      </c>
      <c r="AQ85">
        <v>0</v>
      </c>
      <c r="AR85">
        <v>0</v>
      </c>
      <c r="AS85" t="s">
        <v>3</v>
      </c>
      <c r="AT85">
        <v>6.52</v>
      </c>
      <c r="AU85" t="s">
        <v>3</v>
      </c>
      <c r="AV85">
        <v>1</v>
      </c>
      <c r="AW85">
        <v>2</v>
      </c>
      <c r="AX85">
        <v>64845415</v>
      </c>
      <c r="AY85">
        <v>1</v>
      </c>
      <c r="AZ85">
        <v>0</v>
      </c>
      <c r="BA85">
        <v>85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U85">
        <f>ROUND(AT85*Source!I103*AH85*AL85,0)</f>
        <v>1</v>
      </c>
      <c r="CV85">
        <f>ROUND(Y85*Source!I103,7)</f>
        <v>6.5199999999999994E-2</v>
      </c>
      <c r="CW85">
        <v>0</v>
      </c>
      <c r="CX85">
        <f>ROUND(Y85*Source!I103,7)</f>
        <v>6.5199999999999994E-2</v>
      </c>
      <c r="CY85">
        <f>AD85</f>
        <v>9.4</v>
      </c>
      <c r="CZ85">
        <f>AH85</f>
        <v>9.4</v>
      </c>
      <c r="DA85">
        <f>AL85</f>
        <v>1</v>
      </c>
      <c r="DB85">
        <f>ROUND(ROUND(AT85*CZ85,2),2)</f>
        <v>61.29</v>
      </c>
      <c r="DC85">
        <f>ROUND(ROUND(AT85*AG85,2),2)</f>
        <v>0</v>
      </c>
      <c r="DD85" t="s">
        <v>3</v>
      </c>
      <c r="DE85" t="s">
        <v>3</v>
      </c>
      <c r="DF85">
        <f>ROUND(ROUND(AE85,0)*CX85,0)</f>
        <v>0</v>
      </c>
      <c r="DG85">
        <f>ROUND(ROUND(AF85,0)*CX85,0)</f>
        <v>0</v>
      </c>
      <c r="DH85">
        <f>ROUND(ROUND(AG85,0)*CX85,0)</f>
        <v>0</v>
      </c>
      <c r="DI85">
        <f>ROUND(ROUND(AH85,0)*CX85,0)</f>
        <v>1</v>
      </c>
      <c r="DJ85">
        <f>DI85</f>
        <v>1</v>
      </c>
      <c r="DK85">
        <v>0</v>
      </c>
      <c r="DL85" t="s">
        <v>3</v>
      </c>
      <c r="DM85">
        <v>0</v>
      </c>
      <c r="DN85" t="s">
        <v>3</v>
      </c>
      <c r="DO85">
        <v>0</v>
      </c>
    </row>
    <row r="86" spans="1:119" x14ac:dyDescent="0.2">
      <c r="A86">
        <f>ROW(Source!A103)</f>
        <v>103</v>
      </c>
      <c r="B86">
        <v>64845070</v>
      </c>
      <c r="C86">
        <v>64845412</v>
      </c>
      <c r="D86">
        <v>29174599</v>
      </c>
      <c r="E86">
        <v>1</v>
      </c>
      <c r="F86">
        <v>1</v>
      </c>
      <c r="G86">
        <v>1</v>
      </c>
      <c r="H86">
        <v>2</v>
      </c>
      <c r="I86" t="s">
        <v>252</v>
      </c>
      <c r="J86" t="s">
        <v>253</v>
      </c>
      <c r="K86" t="s">
        <v>254</v>
      </c>
      <c r="L86">
        <v>1368</v>
      </c>
      <c r="N86">
        <v>1011</v>
      </c>
      <c r="O86" t="s">
        <v>255</v>
      </c>
      <c r="P86" t="s">
        <v>255</v>
      </c>
      <c r="Q86">
        <v>1</v>
      </c>
      <c r="W86">
        <v>0</v>
      </c>
      <c r="X86">
        <v>354365259</v>
      </c>
      <c r="Y86">
        <f>AT86</f>
        <v>2.17</v>
      </c>
      <c r="AA86">
        <v>0</v>
      </c>
      <c r="AB86">
        <v>69.63</v>
      </c>
      <c r="AC86">
        <v>0</v>
      </c>
      <c r="AD86">
        <v>0</v>
      </c>
      <c r="AE86">
        <v>0</v>
      </c>
      <c r="AF86">
        <v>5.09</v>
      </c>
      <c r="AG86">
        <v>0</v>
      </c>
      <c r="AH86">
        <v>0</v>
      </c>
      <c r="AI86">
        <v>1</v>
      </c>
      <c r="AJ86">
        <v>13.68</v>
      </c>
      <c r="AK86">
        <v>50.93</v>
      </c>
      <c r="AL86">
        <v>1</v>
      </c>
      <c r="AM86">
        <v>2</v>
      </c>
      <c r="AN86">
        <v>0</v>
      </c>
      <c r="AO86">
        <v>1</v>
      </c>
      <c r="AP86">
        <v>0</v>
      </c>
      <c r="AQ86">
        <v>0</v>
      </c>
      <c r="AR86">
        <v>0</v>
      </c>
      <c r="AS86" t="s">
        <v>3</v>
      </c>
      <c r="AT86">
        <v>2.17</v>
      </c>
      <c r="AU86" t="s">
        <v>3</v>
      </c>
      <c r="AV86">
        <v>0</v>
      </c>
      <c r="AW86">
        <v>2</v>
      </c>
      <c r="AX86">
        <v>64845416</v>
      </c>
      <c r="AY86">
        <v>1</v>
      </c>
      <c r="AZ86">
        <v>0</v>
      </c>
      <c r="BA86">
        <v>86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f>ROUND(Y86*Source!I103*DO86,7)</f>
        <v>0</v>
      </c>
      <c r="CX86">
        <f>ROUND(Y86*Source!I103,7)</f>
        <v>2.1700000000000001E-2</v>
      </c>
      <c r="CY86">
        <f>AB86</f>
        <v>69.63</v>
      </c>
      <c r="CZ86">
        <f>AF86</f>
        <v>5.09</v>
      </c>
      <c r="DA86">
        <f>AJ86</f>
        <v>13.68</v>
      </c>
      <c r="DB86">
        <f>ROUND(ROUND(AT86*CZ86,2),2)</f>
        <v>11.05</v>
      </c>
      <c r="DC86">
        <f>ROUND(ROUND(AT86*AG86,2),2)</f>
        <v>0</v>
      </c>
      <c r="DD86" t="s">
        <v>3</v>
      </c>
      <c r="DE86" t="s">
        <v>3</v>
      </c>
      <c r="DF86">
        <f>ROUND(ROUND(AE86,0)*CX86,0)</f>
        <v>0</v>
      </c>
      <c r="DG86">
        <f>ROUND(ROUND(AF86*AJ86,0)*CX86,0)</f>
        <v>2</v>
      </c>
      <c r="DH86">
        <f>ROUND(ROUND(AG86*AK86,0)*CX86,0)</f>
        <v>0</v>
      </c>
      <c r="DI86">
        <f>ROUND(ROUND(AH86,0)*CX86,0)</f>
        <v>0</v>
      </c>
      <c r="DJ86">
        <f>DG86</f>
        <v>2</v>
      </c>
      <c r="DK86">
        <v>0</v>
      </c>
      <c r="DL86" t="s">
        <v>3</v>
      </c>
      <c r="DM86">
        <v>0</v>
      </c>
      <c r="DN86" t="s">
        <v>3</v>
      </c>
      <c r="DO86">
        <v>0</v>
      </c>
    </row>
    <row r="87" spans="1:119" x14ac:dyDescent="0.2">
      <c r="A87">
        <f>ROW(Source!A104)</f>
        <v>104</v>
      </c>
      <c r="B87">
        <v>64845073</v>
      </c>
      <c r="C87">
        <v>64845417</v>
      </c>
      <c r="D87">
        <v>121548</v>
      </c>
      <c r="E87">
        <v>1</v>
      </c>
      <c r="F87">
        <v>1</v>
      </c>
      <c r="G87">
        <v>1</v>
      </c>
      <c r="H87">
        <v>1</v>
      </c>
      <c r="I87" t="s">
        <v>36</v>
      </c>
      <c r="J87" t="s">
        <v>3</v>
      </c>
      <c r="K87" t="s">
        <v>256</v>
      </c>
      <c r="L87">
        <v>608254</v>
      </c>
      <c r="N87">
        <v>1013</v>
      </c>
      <c r="O87" t="s">
        <v>257</v>
      </c>
      <c r="P87" t="s">
        <v>257</v>
      </c>
      <c r="Q87">
        <v>1</v>
      </c>
      <c r="W87">
        <v>0</v>
      </c>
      <c r="X87">
        <v>-185737400</v>
      </c>
      <c r="Y87">
        <f t="shared" ref="Y87:Y114" si="9">(AT87*ROUND((0.2+1),7))</f>
        <v>4.476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1</v>
      </c>
      <c r="AJ87">
        <v>1</v>
      </c>
      <c r="AK87">
        <v>1</v>
      </c>
      <c r="AL87">
        <v>1</v>
      </c>
      <c r="AM87">
        <v>-2</v>
      </c>
      <c r="AN87">
        <v>0</v>
      </c>
      <c r="AO87">
        <v>1</v>
      </c>
      <c r="AP87">
        <v>1</v>
      </c>
      <c r="AQ87">
        <v>0</v>
      </c>
      <c r="AR87">
        <v>0</v>
      </c>
      <c r="AS87" t="s">
        <v>3</v>
      </c>
      <c r="AT87">
        <v>3.73</v>
      </c>
      <c r="AU87" t="s">
        <v>27</v>
      </c>
      <c r="AV87">
        <v>2</v>
      </c>
      <c r="AW87">
        <v>2</v>
      </c>
      <c r="AX87">
        <v>64845420</v>
      </c>
      <c r="AY87">
        <v>1</v>
      </c>
      <c r="AZ87">
        <v>0</v>
      </c>
      <c r="BA87">
        <v>87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V87">
        <v>0</v>
      </c>
      <c r="CW87">
        <v>0</v>
      </c>
      <c r="CX87">
        <f>ROUND(Y87*Source!I104,7)</f>
        <v>1.3875599999999999</v>
      </c>
      <c r="CY87">
        <f>AD87</f>
        <v>0</v>
      </c>
      <c r="CZ87">
        <f>AH87</f>
        <v>0</v>
      </c>
      <c r="DA87">
        <f>AL87</f>
        <v>1</v>
      </c>
      <c r="DB87">
        <f t="shared" ref="DB87:DB114" si="10">ROUND((ROUND(AT87*CZ87,2)*ROUND((0.2+1),7)),2)</f>
        <v>0</v>
      </c>
      <c r="DC87">
        <f t="shared" ref="DC87:DC114" si="11">ROUND((ROUND(AT87*AG87,2)*ROUND((0.2+1),7)),2)</f>
        <v>0</v>
      </c>
      <c r="DD87" t="s">
        <v>3</v>
      </c>
      <c r="DE87" t="s">
        <v>3</v>
      </c>
      <c r="DF87">
        <f>ROUND(ROUND(AE87,2)*CX87,2)</f>
        <v>0</v>
      </c>
      <c r="DG87">
        <f>ROUND(ROUND(AF87,2)*CX87,2)</f>
        <v>0</v>
      </c>
      <c r="DH87">
        <f>ROUND(ROUND(AG87,2)*CX87,2)</f>
        <v>0</v>
      </c>
      <c r="DI87">
        <f>ROUND(ROUND(AH87,2)*CX87,2)</f>
        <v>0</v>
      </c>
      <c r="DJ87">
        <f>DI87</f>
        <v>0</v>
      </c>
      <c r="DK87">
        <v>0</v>
      </c>
      <c r="DL87" t="s">
        <v>3</v>
      </c>
      <c r="DM87">
        <v>0</v>
      </c>
      <c r="DN87" t="s">
        <v>3</v>
      </c>
      <c r="DO87">
        <v>0</v>
      </c>
    </row>
    <row r="88" spans="1:119" x14ac:dyDescent="0.2">
      <c r="A88">
        <f>ROW(Source!A104)</f>
        <v>104</v>
      </c>
      <c r="B88">
        <v>64845073</v>
      </c>
      <c r="C88">
        <v>64845417</v>
      </c>
      <c r="D88">
        <v>29172977</v>
      </c>
      <c r="E88">
        <v>1</v>
      </c>
      <c r="F88">
        <v>1</v>
      </c>
      <c r="G88">
        <v>1</v>
      </c>
      <c r="H88">
        <v>2</v>
      </c>
      <c r="I88" t="s">
        <v>258</v>
      </c>
      <c r="J88" t="s">
        <v>259</v>
      </c>
      <c r="K88" t="s">
        <v>260</v>
      </c>
      <c r="L88">
        <v>1368</v>
      </c>
      <c r="N88">
        <v>1011</v>
      </c>
      <c r="O88" t="s">
        <v>255</v>
      </c>
      <c r="P88" t="s">
        <v>255</v>
      </c>
      <c r="Q88">
        <v>1</v>
      </c>
      <c r="W88">
        <v>0</v>
      </c>
      <c r="X88">
        <v>1470847056</v>
      </c>
      <c r="Y88">
        <f t="shared" si="9"/>
        <v>4.476</v>
      </c>
      <c r="AA88">
        <v>0</v>
      </c>
      <c r="AB88">
        <v>144.6</v>
      </c>
      <c r="AC88">
        <v>14.4</v>
      </c>
      <c r="AD88">
        <v>0</v>
      </c>
      <c r="AE88">
        <v>0</v>
      </c>
      <c r="AF88">
        <v>144.6</v>
      </c>
      <c r="AG88">
        <v>14.4</v>
      </c>
      <c r="AH88">
        <v>0</v>
      </c>
      <c r="AI88">
        <v>1</v>
      </c>
      <c r="AJ88">
        <v>1</v>
      </c>
      <c r="AK88">
        <v>1</v>
      </c>
      <c r="AL88">
        <v>1</v>
      </c>
      <c r="AM88">
        <v>-2</v>
      </c>
      <c r="AN88">
        <v>0</v>
      </c>
      <c r="AO88">
        <v>1</v>
      </c>
      <c r="AP88">
        <v>1</v>
      </c>
      <c r="AQ88">
        <v>0</v>
      </c>
      <c r="AR88">
        <v>0</v>
      </c>
      <c r="AS88" t="s">
        <v>3</v>
      </c>
      <c r="AT88">
        <v>3.73</v>
      </c>
      <c r="AU88" t="s">
        <v>27</v>
      </c>
      <c r="AV88">
        <v>0</v>
      </c>
      <c r="AW88">
        <v>2</v>
      </c>
      <c r="AX88">
        <v>64845421</v>
      </c>
      <c r="AY88">
        <v>1</v>
      </c>
      <c r="AZ88">
        <v>0</v>
      </c>
      <c r="BA88">
        <v>88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V88">
        <v>0</v>
      </c>
      <c r="CW88">
        <f>ROUND(Y88*Source!I104*DO88,7)</f>
        <v>0</v>
      </c>
      <c r="CX88">
        <f>ROUND(Y88*Source!I104,7)</f>
        <v>1.3875599999999999</v>
      </c>
      <c r="CY88">
        <f>AB88</f>
        <v>144.6</v>
      </c>
      <c r="CZ88">
        <f>AF88</f>
        <v>144.6</v>
      </c>
      <c r="DA88">
        <f>AJ88</f>
        <v>1</v>
      </c>
      <c r="DB88">
        <f t="shared" si="10"/>
        <v>647.23</v>
      </c>
      <c r="DC88">
        <f t="shared" si="11"/>
        <v>64.45</v>
      </c>
      <c r="DD88" t="s">
        <v>3</v>
      </c>
      <c r="DE88" t="s">
        <v>3</v>
      </c>
      <c r="DF88">
        <f>ROUND(ROUND(AE88,2)*CX88,2)</f>
        <v>0</v>
      </c>
      <c r="DG88">
        <f>ROUND(ROUND(AF88,2)*CX88,2)</f>
        <v>200.64</v>
      </c>
      <c r="DH88">
        <f>ROUND(ROUND(AG88,2)*CX88,2)</f>
        <v>19.98</v>
      </c>
      <c r="DI88">
        <f>ROUND(ROUND(AH88,2)*CX88,2)</f>
        <v>0</v>
      </c>
      <c r="DJ88">
        <f>DG88</f>
        <v>200.64</v>
      </c>
      <c r="DK88">
        <v>0</v>
      </c>
      <c r="DL88" t="s">
        <v>3</v>
      </c>
      <c r="DM88">
        <v>0</v>
      </c>
      <c r="DN88" t="s">
        <v>3</v>
      </c>
      <c r="DO88">
        <v>0</v>
      </c>
    </row>
    <row r="89" spans="1:119" x14ac:dyDescent="0.2">
      <c r="A89">
        <f>ROW(Source!A105)</f>
        <v>105</v>
      </c>
      <c r="B89">
        <v>64845070</v>
      </c>
      <c r="C89">
        <v>64845417</v>
      </c>
      <c r="D89">
        <v>121548</v>
      </c>
      <c r="E89">
        <v>1</v>
      </c>
      <c r="F89">
        <v>1</v>
      </c>
      <c r="G89">
        <v>1</v>
      </c>
      <c r="H89">
        <v>1</v>
      </c>
      <c r="I89" t="s">
        <v>36</v>
      </c>
      <c r="J89" t="s">
        <v>3</v>
      </c>
      <c r="K89" t="s">
        <v>256</v>
      </c>
      <c r="L89">
        <v>608254</v>
      </c>
      <c r="N89">
        <v>1013</v>
      </c>
      <c r="O89" t="s">
        <v>257</v>
      </c>
      <c r="P89" t="s">
        <v>257</v>
      </c>
      <c r="Q89">
        <v>1</v>
      </c>
      <c r="W89">
        <v>0</v>
      </c>
      <c r="X89">
        <v>-185737400</v>
      </c>
      <c r="Y89">
        <f t="shared" si="9"/>
        <v>4.476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1</v>
      </c>
      <c r="AJ89">
        <v>1</v>
      </c>
      <c r="AK89">
        <v>1</v>
      </c>
      <c r="AL89">
        <v>1</v>
      </c>
      <c r="AM89">
        <v>-2</v>
      </c>
      <c r="AN89">
        <v>0</v>
      </c>
      <c r="AO89">
        <v>1</v>
      </c>
      <c r="AP89">
        <v>1</v>
      </c>
      <c r="AQ89">
        <v>0</v>
      </c>
      <c r="AR89">
        <v>0</v>
      </c>
      <c r="AS89" t="s">
        <v>3</v>
      </c>
      <c r="AT89">
        <v>3.73</v>
      </c>
      <c r="AU89" t="s">
        <v>27</v>
      </c>
      <c r="AV89">
        <v>2</v>
      </c>
      <c r="AW89">
        <v>2</v>
      </c>
      <c r="AX89">
        <v>64845420</v>
      </c>
      <c r="AY89">
        <v>1</v>
      </c>
      <c r="AZ89">
        <v>0</v>
      </c>
      <c r="BA89">
        <v>89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V89">
        <v>0</v>
      </c>
      <c r="CW89">
        <v>0</v>
      </c>
      <c r="CX89">
        <f>ROUND(Y89*Source!I105,7)</f>
        <v>1.3875599999999999</v>
      </c>
      <c r="CY89">
        <f>AD89</f>
        <v>0</v>
      </c>
      <c r="CZ89">
        <f>AH89</f>
        <v>0</v>
      </c>
      <c r="DA89">
        <f>AL89</f>
        <v>1</v>
      </c>
      <c r="DB89">
        <f t="shared" si="10"/>
        <v>0</v>
      </c>
      <c r="DC89">
        <f t="shared" si="11"/>
        <v>0</v>
      </c>
      <c r="DD89" t="s">
        <v>3</v>
      </c>
      <c r="DE89" t="s">
        <v>3</v>
      </c>
      <c r="DF89">
        <f>ROUND(ROUND(AE89,0)*CX89,0)</f>
        <v>0</v>
      </c>
      <c r="DG89">
        <f>ROUND(ROUND(AF89,0)*CX89,0)</f>
        <v>0</v>
      </c>
      <c r="DH89">
        <f>ROUND(ROUND(AG89,0)*CX89,0)</f>
        <v>0</v>
      </c>
      <c r="DI89">
        <f>ROUND(ROUND(AH89,0)*CX89,0)</f>
        <v>0</v>
      </c>
      <c r="DJ89">
        <f>DI89</f>
        <v>0</v>
      </c>
      <c r="DK89">
        <v>0</v>
      </c>
      <c r="DL89" t="s">
        <v>3</v>
      </c>
      <c r="DM89">
        <v>0</v>
      </c>
      <c r="DN89" t="s">
        <v>3</v>
      </c>
      <c r="DO89">
        <v>0</v>
      </c>
    </row>
    <row r="90" spans="1:119" x14ac:dyDescent="0.2">
      <c r="A90">
        <f>ROW(Source!A105)</f>
        <v>105</v>
      </c>
      <c r="B90">
        <v>64845070</v>
      </c>
      <c r="C90">
        <v>64845417</v>
      </c>
      <c r="D90">
        <v>29172977</v>
      </c>
      <c r="E90">
        <v>1</v>
      </c>
      <c r="F90">
        <v>1</v>
      </c>
      <c r="G90">
        <v>1</v>
      </c>
      <c r="H90">
        <v>2</v>
      </c>
      <c r="I90" t="s">
        <v>258</v>
      </c>
      <c r="J90" t="s">
        <v>259</v>
      </c>
      <c r="K90" t="s">
        <v>260</v>
      </c>
      <c r="L90">
        <v>1368</v>
      </c>
      <c r="N90">
        <v>1011</v>
      </c>
      <c r="O90" t="s">
        <v>255</v>
      </c>
      <c r="P90" t="s">
        <v>255</v>
      </c>
      <c r="Q90">
        <v>1</v>
      </c>
      <c r="W90">
        <v>0</v>
      </c>
      <c r="X90">
        <v>1470847056</v>
      </c>
      <c r="Y90">
        <f t="shared" si="9"/>
        <v>4.476</v>
      </c>
      <c r="AA90">
        <v>0</v>
      </c>
      <c r="AB90">
        <v>1754</v>
      </c>
      <c r="AC90">
        <v>733.39</v>
      </c>
      <c r="AD90">
        <v>0</v>
      </c>
      <c r="AE90">
        <v>0</v>
      </c>
      <c r="AF90">
        <v>144.6</v>
      </c>
      <c r="AG90">
        <v>14.4</v>
      </c>
      <c r="AH90">
        <v>0</v>
      </c>
      <c r="AI90">
        <v>1</v>
      </c>
      <c r="AJ90">
        <v>12.13</v>
      </c>
      <c r="AK90">
        <v>50.93</v>
      </c>
      <c r="AL90">
        <v>1</v>
      </c>
      <c r="AM90">
        <v>2</v>
      </c>
      <c r="AN90">
        <v>0</v>
      </c>
      <c r="AO90">
        <v>1</v>
      </c>
      <c r="AP90">
        <v>1</v>
      </c>
      <c r="AQ90">
        <v>0</v>
      </c>
      <c r="AR90">
        <v>0</v>
      </c>
      <c r="AS90" t="s">
        <v>3</v>
      </c>
      <c r="AT90">
        <v>3.73</v>
      </c>
      <c r="AU90" t="s">
        <v>27</v>
      </c>
      <c r="AV90">
        <v>0</v>
      </c>
      <c r="AW90">
        <v>2</v>
      </c>
      <c r="AX90">
        <v>64845421</v>
      </c>
      <c r="AY90">
        <v>1</v>
      </c>
      <c r="AZ90">
        <v>0</v>
      </c>
      <c r="BA90">
        <v>90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V90">
        <v>0</v>
      </c>
      <c r="CW90">
        <f>ROUND(Y90*Source!I105*DO90,7)</f>
        <v>0</v>
      </c>
      <c r="CX90">
        <f>ROUND(Y90*Source!I105,7)</f>
        <v>1.3875599999999999</v>
      </c>
      <c r="CY90">
        <f>AB90</f>
        <v>1754</v>
      </c>
      <c r="CZ90">
        <f>AF90</f>
        <v>144.6</v>
      </c>
      <c r="DA90">
        <f>AJ90</f>
        <v>12.13</v>
      </c>
      <c r="DB90">
        <f t="shared" si="10"/>
        <v>647.23</v>
      </c>
      <c r="DC90">
        <f t="shared" si="11"/>
        <v>64.45</v>
      </c>
      <c r="DD90" t="s">
        <v>3</v>
      </c>
      <c r="DE90" t="s">
        <v>3</v>
      </c>
      <c r="DF90">
        <f>ROUND(ROUND(AE90,0)*CX90,0)</f>
        <v>0</v>
      </c>
      <c r="DG90">
        <f>ROUND(ROUND(AF90*AJ90,0)*CX90,0)</f>
        <v>2434</v>
      </c>
      <c r="DH90">
        <f>ROUND(ROUND(AG90*AK90,0)*CX90,0)</f>
        <v>1017</v>
      </c>
      <c r="DI90">
        <f>ROUND(ROUND(AH90,0)*CX90,0)</f>
        <v>0</v>
      </c>
      <c r="DJ90">
        <f>DG90</f>
        <v>2434</v>
      </c>
      <c r="DK90">
        <v>0</v>
      </c>
      <c r="DL90" t="s">
        <v>3</v>
      </c>
      <c r="DM90">
        <v>0</v>
      </c>
      <c r="DN90" t="s">
        <v>3</v>
      </c>
      <c r="DO90">
        <v>0</v>
      </c>
    </row>
    <row r="91" spans="1:119" x14ac:dyDescent="0.2">
      <c r="A91">
        <f>ROW(Source!A106)</f>
        <v>106</v>
      </c>
      <c r="B91">
        <v>64845073</v>
      </c>
      <c r="C91">
        <v>64845422</v>
      </c>
      <c r="D91">
        <v>121548</v>
      </c>
      <c r="E91">
        <v>1</v>
      </c>
      <c r="F91">
        <v>1</v>
      </c>
      <c r="G91">
        <v>1</v>
      </c>
      <c r="H91">
        <v>1</v>
      </c>
      <c r="I91" t="s">
        <v>36</v>
      </c>
      <c r="J91" t="s">
        <v>3</v>
      </c>
      <c r="K91" t="s">
        <v>256</v>
      </c>
      <c r="L91">
        <v>608254</v>
      </c>
      <c r="N91">
        <v>1013</v>
      </c>
      <c r="O91" t="s">
        <v>257</v>
      </c>
      <c r="P91" t="s">
        <v>257</v>
      </c>
      <c r="Q91">
        <v>1</v>
      </c>
      <c r="W91">
        <v>0</v>
      </c>
      <c r="X91">
        <v>-185737400</v>
      </c>
      <c r="Y91">
        <f t="shared" si="9"/>
        <v>0.91199999999999992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1</v>
      </c>
      <c r="AJ91">
        <v>1</v>
      </c>
      <c r="AK91">
        <v>1</v>
      </c>
      <c r="AL91">
        <v>1</v>
      </c>
      <c r="AM91">
        <v>-2</v>
      </c>
      <c r="AN91">
        <v>0</v>
      </c>
      <c r="AO91">
        <v>1</v>
      </c>
      <c r="AP91">
        <v>1</v>
      </c>
      <c r="AQ91">
        <v>0</v>
      </c>
      <c r="AR91">
        <v>0</v>
      </c>
      <c r="AS91" t="s">
        <v>3</v>
      </c>
      <c r="AT91">
        <v>0.76</v>
      </c>
      <c r="AU91" t="s">
        <v>27</v>
      </c>
      <c r="AV91">
        <v>2</v>
      </c>
      <c r="AW91">
        <v>2</v>
      </c>
      <c r="AX91">
        <v>64845425</v>
      </c>
      <c r="AY91">
        <v>1</v>
      </c>
      <c r="AZ91">
        <v>0</v>
      </c>
      <c r="BA91">
        <v>91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V91">
        <v>0</v>
      </c>
      <c r="CW91">
        <v>0</v>
      </c>
      <c r="CX91">
        <f>ROUND(Y91*Source!I106,7)</f>
        <v>0.28272000000000003</v>
      </c>
      <c r="CY91">
        <f>AD91</f>
        <v>0</v>
      </c>
      <c r="CZ91">
        <f>AH91</f>
        <v>0</v>
      </c>
      <c r="DA91">
        <f>AL91</f>
        <v>1</v>
      </c>
      <c r="DB91">
        <f t="shared" si="10"/>
        <v>0</v>
      </c>
      <c r="DC91">
        <f t="shared" si="11"/>
        <v>0</v>
      </c>
      <c r="DD91" t="s">
        <v>3</v>
      </c>
      <c r="DE91" t="s">
        <v>3</v>
      </c>
      <c r="DF91">
        <f>ROUND(ROUND(AE91,2)*CX91,2)</f>
        <v>0</v>
      </c>
      <c r="DG91">
        <f>ROUND(ROUND(AF91,2)*CX91,2)</f>
        <v>0</v>
      </c>
      <c r="DH91">
        <f>ROUND(ROUND(AG91,2)*CX91,2)</f>
        <v>0</v>
      </c>
      <c r="DI91">
        <f>ROUND(ROUND(AH91,2)*CX91,2)</f>
        <v>0</v>
      </c>
      <c r="DJ91">
        <f>DI91</f>
        <v>0</v>
      </c>
      <c r="DK91">
        <v>0</v>
      </c>
      <c r="DL91" t="s">
        <v>3</v>
      </c>
      <c r="DM91">
        <v>0</v>
      </c>
      <c r="DN91" t="s">
        <v>3</v>
      </c>
      <c r="DO91">
        <v>0</v>
      </c>
    </row>
    <row r="92" spans="1:119" x14ac:dyDescent="0.2">
      <c r="A92">
        <f>ROW(Source!A106)</f>
        <v>106</v>
      </c>
      <c r="B92">
        <v>64845073</v>
      </c>
      <c r="C92">
        <v>64845422</v>
      </c>
      <c r="D92">
        <v>29172975</v>
      </c>
      <c r="E92">
        <v>1</v>
      </c>
      <c r="F92">
        <v>1</v>
      </c>
      <c r="G92">
        <v>1</v>
      </c>
      <c r="H92">
        <v>2</v>
      </c>
      <c r="I92" t="s">
        <v>261</v>
      </c>
      <c r="J92" t="s">
        <v>262</v>
      </c>
      <c r="K92" t="s">
        <v>263</v>
      </c>
      <c r="L92">
        <v>1368</v>
      </c>
      <c r="N92">
        <v>1011</v>
      </c>
      <c r="O92" t="s">
        <v>255</v>
      </c>
      <c r="P92" t="s">
        <v>255</v>
      </c>
      <c r="Q92">
        <v>1</v>
      </c>
      <c r="W92">
        <v>0</v>
      </c>
      <c r="X92">
        <v>1027899936</v>
      </c>
      <c r="Y92">
        <f t="shared" si="9"/>
        <v>0.91199999999999992</v>
      </c>
      <c r="AA92">
        <v>0</v>
      </c>
      <c r="AB92">
        <v>88.91</v>
      </c>
      <c r="AC92">
        <v>14.4</v>
      </c>
      <c r="AD92">
        <v>0</v>
      </c>
      <c r="AE92">
        <v>0</v>
      </c>
      <c r="AF92">
        <v>88.91</v>
      </c>
      <c r="AG92">
        <v>14.4</v>
      </c>
      <c r="AH92">
        <v>0</v>
      </c>
      <c r="AI92">
        <v>1</v>
      </c>
      <c r="AJ92">
        <v>1</v>
      </c>
      <c r="AK92">
        <v>1</v>
      </c>
      <c r="AL92">
        <v>1</v>
      </c>
      <c r="AM92">
        <v>-2</v>
      </c>
      <c r="AN92">
        <v>0</v>
      </c>
      <c r="AO92">
        <v>1</v>
      </c>
      <c r="AP92">
        <v>1</v>
      </c>
      <c r="AQ92">
        <v>0</v>
      </c>
      <c r="AR92">
        <v>0</v>
      </c>
      <c r="AS92" t="s">
        <v>3</v>
      </c>
      <c r="AT92">
        <v>0.76</v>
      </c>
      <c r="AU92" t="s">
        <v>27</v>
      </c>
      <c r="AV92">
        <v>0</v>
      </c>
      <c r="AW92">
        <v>2</v>
      </c>
      <c r="AX92">
        <v>64845426</v>
      </c>
      <c r="AY92">
        <v>1</v>
      </c>
      <c r="AZ92">
        <v>0</v>
      </c>
      <c r="BA92">
        <v>92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V92">
        <v>0</v>
      </c>
      <c r="CW92">
        <f>ROUND(Y92*Source!I106*DO92,7)</f>
        <v>0</v>
      </c>
      <c r="CX92">
        <f>ROUND(Y92*Source!I106,7)</f>
        <v>0.28272000000000003</v>
      </c>
      <c r="CY92">
        <f>AB92</f>
        <v>88.91</v>
      </c>
      <c r="CZ92">
        <f>AF92</f>
        <v>88.91</v>
      </c>
      <c r="DA92">
        <f>AJ92</f>
        <v>1</v>
      </c>
      <c r="DB92">
        <f t="shared" si="10"/>
        <v>81.08</v>
      </c>
      <c r="DC92">
        <f t="shared" si="11"/>
        <v>13.13</v>
      </c>
      <c r="DD92" t="s">
        <v>3</v>
      </c>
      <c r="DE92" t="s">
        <v>3</v>
      </c>
      <c r="DF92">
        <f>ROUND(ROUND(AE92,2)*CX92,2)</f>
        <v>0</v>
      </c>
      <c r="DG92">
        <f>ROUND(ROUND(AF92,2)*CX92,2)</f>
        <v>25.14</v>
      </c>
      <c r="DH92">
        <f>ROUND(ROUND(AG92,2)*CX92,2)</f>
        <v>4.07</v>
      </c>
      <c r="DI92">
        <f>ROUND(ROUND(AH92,2)*CX92,2)</f>
        <v>0</v>
      </c>
      <c r="DJ92">
        <f>DG92</f>
        <v>25.14</v>
      </c>
      <c r="DK92">
        <v>0</v>
      </c>
      <c r="DL92" t="s">
        <v>3</v>
      </c>
      <c r="DM92">
        <v>0</v>
      </c>
      <c r="DN92" t="s">
        <v>3</v>
      </c>
      <c r="DO92">
        <v>0</v>
      </c>
    </row>
    <row r="93" spans="1:119" x14ac:dyDescent="0.2">
      <c r="A93">
        <f>ROW(Source!A107)</f>
        <v>107</v>
      </c>
      <c r="B93">
        <v>64845070</v>
      </c>
      <c r="C93">
        <v>64845422</v>
      </c>
      <c r="D93">
        <v>121548</v>
      </c>
      <c r="E93">
        <v>1</v>
      </c>
      <c r="F93">
        <v>1</v>
      </c>
      <c r="G93">
        <v>1</v>
      </c>
      <c r="H93">
        <v>1</v>
      </c>
      <c r="I93" t="s">
        <v>36</v>
      </c>
      <c r="J93" t="s">
        <v>3</v>
      </c>
      <c r="K93" t="s">
        <v>256</v>
      </c>
      <c r="L93">
        <v>608254</v>
      </c>
      <c r="N93">
        <v>1013</v>
      </c>
      <c r="O93" t="s">
        <v>257</v>
      </c>
      <c r="P93" t="s">
        <v>257</v>
      </c>
      <c r="Q93">
        <v>1</v>
      </c>
      <c r="W93">
        <v>0</v>
      </c>
      <c r="X93">
        <v>-185737400</v>
      </c>
      <c r="Y93">
        <f t="shared" si="9"/>
        <v>0.91199999999999992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1</v>
      </c>
      <c r="AJ93">
        <v>1</v>
      </c>
      <c r="AK93">
        <v>1</v>
      </c>
      <c r="AL93">
        <v>1</v>
      </c>
      <c r="AM93">
        <v>-2</v>
      </c>
      <c r="AN93">
        <v>0</v>
      </c>
      <c r="AO93">
        <v>1</v>
      </c>
      <c r="AP93">
        <v>1</v>
      </c>
      <c r="AQ93">
        <v>0</v>
      </c>
      <c r="AR93">
        <v>0</v>
      </c>
      <c r="AS93" t="s">
        <v>3</v>
      </c>
      <c r="AT93">
        <v>0.76</v>
      </c>
      <c r="AU93" t="s">
        <v>27</v>
      </c>
      <c r="AV93">
        <v>2</v>
      </c>
      <c r="AW93">
        <v>2</v>
      </c>
      <c r="AX93">
        <v>64845425</v>
      </c>
      <c r="AY93">
        <v>1</v>
      </c>
      <c r="AZ93">
        <v>0</v>
      </c>
      <c r="BA93">
        <v>93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V93">
        <v>0</v>
      </c>
      <c r="CW93">
        <v>0</v>
      </c>
      <c r="CX93">
        <f>ROUND(Y93*Source!I107,7)</f>
        <v>0.28272000000000003</v>
      </c>
      <c r="CY93">
        <f>AD93</f>
        <v>0</v>
      </c>
      <c r="CZ93">
        <f>AH93</f>
        <v>0</v>
      </c>
      <c r="DA93">
        <f>AL93</f>
        <v>1</v>
      </c>
      <c r="DB93">
        <f t="shared" si="10"/>
        <v>0</v>
      </c>
      <c r="DC93">
        <f t="shared" si="11"/>
        <v>0</v>
      </c>
      <c r="DD93" t="s">
        <v>3</v>
      </c>
      <c r="DE93" t="s">
        <v>3</v>
      </c>
      <c r="DF93">
        <f>ROUND(ROUND(AE93,0)*CX93,0)</f>
        <v>0</v>
      </c>
      <c r="DG93">
        <f>ROUND(ROUND(AF93,0)*CX93,0)</f>
        <v>0</v>
      </c>
      <c r="DH93">
        <f>ROUND(ROUND(AG93,0)*CX93,0)</f>
        <v>0</v>
      </c>
      <c r="DI93">
        <f>ROUND(ROUND(AH93,0)*CX93,0)</f>
        <v>0</v>
      </c>
      <c r="DJ93">
        <f>DI93</f>
        <v>0</v>
      </c>
      <c r="DK93">
        <v>0</v>
      </c>
      <c r="DL93" t="s">
        <v>3</v>
      </c>
      <c r="DM93">
        <v>0</v>
      </c>
      <c r="DN93" t="s">
        <v>3</v>
      </c>
      <c r="DO93">
        <v>0</v>
      </c>
    </row>
    <row r="94" spans="1:119" x14ac:dyDescent="0.2">
      <c r="A94">
        <f>ROW(Source!A107)</f>
        <v>107</v>
      </c>
      <c r="B94">
        <v>64845070</v>
      </c>
      <c r="C94">
        <v>64845422</v>
      </c>
      <c r="D94">
        <v>29172975</v>
      </c>
      <c r="E94">
        <v>1</v>
      </c>
      <c r="F94">
        <v>1</v>
      </c>
      <c r="G94">
        <v>1</v>
      </c>
      <c r="H94">
        <v>2</v>
      </c>
      <c r="I94" t="s">
        <v>261</v>
      </c>
      <c r="J94" t="s">
        <v>262</v>
      </c>
      <c r="K94" t="s">
        <v>263</v>
      </c>
      <c r="L94">
        <v>1368</v>
      </c>
      <c r="N94">
        <v>1011</v>
      </c>
      <c r="O94" t="s">
        <v>255</v>
      </c>
      <c r="P94" t="s">
        <v>255</v>
      </c>
      <c r="Q94">
        <v>1</v>
      </c>
      <c r="W94">
        <v>0</v>
      </c>
      <c r="X94">
        <v>1027899936</v>
      </c>
      <c r="Y94">
        <f t="shared" si="9"/>
        <v>0.91199999999999992</v>
      </c>
      <c r="AA94">
        <v>0</v>
      </c>
      <c r="AB94">
        <v>1265.19</v>
      </c>
      <c r="AC94">
        <v>733.39</v>
      </c>
      <c r="AD94">
        <v>0</v>
      </c>
      <c r="AE94">
        <v>0</v>
      </c>
      <c r="AF94">
        <v>88.91</v>
      </c>
      <c r="AG94">
        <v>14.4</v>
      </c>
      <c r="AH94">
        <v>0</v>
      </c>
      <c r="AI94">
        <v>1</v>
      </c>
      <c r="AJ94">
        <v>14.23</v>
      </c>
      <c r="AK94">
        <v>50.93</v>
      </c>
      <c r="AL94">
        <v>1</v>
      </c>
      <c r="AM94">
        <v>2</v>
      </c>
      <c r="AN94">
        <v>0</v>
      </c>
      <c r="AO94">
        <v>1</v>
      </c>
      <c r="AP94">
        <v>1</v>
      </c>
      <c r="AQ94">
        <v>0</v>
      </c>
      <c r="AR94">
        <v>0</v>
      </c>
      <c r="AS94" t="s">
        <v>3</v>
      </c>
      <c r="AT94">
        <v>0.76</v>
      </c>
      <c r="AU94" t="s">
        <v>27</v>
      </c>
      <c r="AV94">
        <v>0</v>
      </c>
      <c r="AW94">
        <v>2</v>
      </c>
      <c r="AX94">
        <v>64845426</v>
      </c>
      <c r="AY94">
        <v>1</v>
      </c>
      <c r="AZ94">
        <v>0</v>
      </c>
      <c r="BA94">
        <v>94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V94">
        <v>0</v>
      </c>
      <c r="CW94">
        <f>ROUND(Y94*Source!I107*DO94,7)</f>
        <v>0</v>
      </c>
      <c r="CX94">
        <f>ROUND(Y94*Source!I107,7)</f>
        <v>0.28272000000000003</v>
      </c>
      <c r="CY94">
        <f>AB94</f>
        <v>1265.19</v>
      </c>
      <c r="CZ94">
        <f>AF94</f>
        <v>88.91</v>
      </c>
      <c r="DA94">
        <f>AJ94</f>
        <v>14.23</v>
      </c>
      <c r="DB94">
        <f t="shared" si="10"/>
        <v>81.08</v>
      </c>
      <c r="DC94">
        <f t="shared" si="11"/>
        <v>13.13</v>
      </c>
      <c r="DD94" t="s">
        <v>3</v>
      </c>
      <c r="DE94" t="s">
        <v>3</v>
      </c>
      <c r="DF94">
        <f>ROUND(ROUND(AE94,0)*CX94,0)</f>
        <v>0</v>
      </c>
      <c r="DG94">
        <f>ROUND(ROUND(AF94*AJ94,0)*CX94,0)</f>
        <v>358</v>
      </c>
      <c r="DH94">
        <f>ROUND(ROUND(AG94*AK94,0)*CX94,0)</f>
        <v>207</v>
      </c>
      <c r="DI94">
        <f>ROUND(ROUND(AH94,0)*CX94,0)</f>
        <v>0</v>
      </c>
      <c r="DJ94">
        <f>DG94</f>
        <v>358</v>
      </c>
      <c r="DK94">
        <v>0</v>
      </c>
      <c r="DL94" t="s">
        <v>3</v>
      </c>
      <c r="DM94">
        <v>0</v>
      </c>
      <c r="DN94" t="s">
        <v>3</v>
      </c>
      <c r="DO94">
        <v>0</v>
      </c>
    </row>
    <row r="95" spans="1:119" x14ac:dyDescent="0.2">
      <c r="A95">
        <f>ROW(Source!A108)</f>
        <v>108</v>
      </c>
      <c r="B95">
        <v>64845073</v>
      </c>
      <c r="C95">
        <v>64845427</v>
      </c>
      <c r="D95">
        <v>121548</v>
      </c>
      <c r="E95">
        <v>1</v>
      </c>
      <c r="F95">
        <v>1</v>
      </c>
      <c r="G95">
        <v>1</v>
      </c>
      <c r="H95">
        <v>1</v>
      </c>
      <c r="I95" t="s">
        <v>36</v>
      </c>
      <c r="J95" t="s">
        <v>3</v>
      </c>
      <c r="K95" t="s">
        <v>256</v>
      </c>
      <c r="L95">
        <v>608254</v>
      </c>
      <c r="N95">
        <v>1013</v>
      </c>
      <c r="O95" t="s">
        <v>257</v>
      </c>
      <c r="P95" t="s">
        <v>257</v>
      </c>
      <c r="Q95">
        <v>1</v>
      </c>
      <c r="W95">
        <v>0</v>
      </c>
      <c r="X95">
        <v>-185737400</v>
      </c>
      <c r="Y95">
        <f t="shared" si="9"/>
        <v>1.8479999999999999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1</v>
      </c>
      <c r="AJ95">
        <v>1</v>
      </c>
      <c r="AK95">
        <v>1</v>
      </c>
      <c r="AL95">
        <v>1</v>
      </c>
      <c r="AM95">
        <v>-2</v>
      </c>
      <c r="AN95">
        <v>0</v>
      </c>
      <c r="AO95">
        <v>1</v>
      </c>
      <c r="AP95">
        <v>1</v>
      </c>
      <c r="AQ95">
        <v>0</v>
      </c>
      <c r="AR95">
        <v>0</v>
      </c>
      <c r="AS95" t="s">
        <v>3</v>
      </c>
      <c r="AT95">
        <v>1.54</v>
      </c>
      <c r="AU95" t="s">
        <v>27</v>
      </c>
      <c r="AV95">
        <v>2</v>
      </c>
      <c r="AW95">
        <v>2</v>
      </c>
      <c r="AX95">
        <v>64845430</v>
      </c>
      <c r="AY95">
        <v>1</v>
      </c>
      <c r="AZ95">
        <v>0</v>
      </c>
      <c r="BA95">
        <v>95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V95">
        <v>0</v>
      </c>
      <c r="CW95">
        <v>0</v>
      </c>
      <c r="CX95">
        <f>ROUND(Y95*Source!I108,7)</f>
        <v>0.57287999999999994</v>
      </c>
      <c r="CY95">
        <f>AD95</f>
        <v>0</v>
      </c>
      <c r="CZ95">
        <f>AH95</f>
        <v>0</v>
      </c>
      <c r="DA95">
        <f>AL95</f>
        <v>1</v>
      </c>
      <c r="DB95">
        <f t="shared" si="10"/>
        <v>0</v>
      </c>
      <c r="DC95">
        <f t="shared" si="11"/>
        <v>0</v>
      </c>
      <c r="DD95" t="s">
        <v>3</v>
      </c>
      <c r="DE95" t="s">
        <v>3</v>
      </c>
      <c r="DF95">
        <f>ROUND(ROUND(AE95,2)*CX95,2)</f>
        <v>0</v>
      </c>
      <c r="DG95">
        <f>ROUND(ROUND(AF95,2)*CX95,2)</f>
        <v>0</v>
      </c>
      <c r="DH95">
        <f>ROUND(ROUND(AG95,2)*CX95,2)</f>
        <v>0</v>
      </c>
      <c r="DI95">
        <f>ROUND(ROUND(AH95,2)*CX95,2)</f>
        <v>0</v>
      </c>
      <c r="DJ95">
        <f>DI95</f>
        <v>0</v>
      </c>
      <c r="DK95">
        <v>0</v>
      </c>
      <c r="DL95" t="s">
        <v>3</v>
      </c>
      <c r="DM95">
        <v>0</v>
      </c>
      <c r="DN95" t="s">
        <v>3</v>
      </c>
      <c r="DO95">
        <v>0</v>
      </c>
    </row>
    <row r="96" spans="1:119" x14ac:dyDescent="0.2">
      <c r="A96">
        <f>ROW(Source!A108)</f>
        <v>108</v>
      </c>
      <c r="B96">
        <v>64845073</v>
      </c>
      <c r="C96">
        <v>64845427</v>
      </c>
      <c r="D96">
        <v>29172975</v>
      </c>
      <c r="E96">
        <v>1</v>
      </c>
      <c r="F96">
        <v>1</v>
      </c>
      <c r="G96">
        <v>1</v>
      </c>
      <c r="H96">
        <v>2</v>
      </c>
      <c r="I96" t="s">
        <v>261</v>
      </c>
      <c r="J96" t="s">
        <v>262</v>
      </c>
      <c r="K96" t="s">
        <v>263</v>
      </c>
      <c r="L96">
        <v>1368</v>
      </c>
      <c r="N96">
        <v>1011</v>
      </c>
      <c r="O96" t="s">
        <v>255</v>
      </c>
      <c r="P96" t="s">
        <v>255</v>
      </c>
      <c r="Q96">
        <v>1</v>
      </c>
      <c r="W96">
        <v>0</v>
      </c>
      <c r="X96">
        <v>1027899936</v>
      </c>
      <c r="Y96">
        <f t="shared" si="9"/>
        <v>1.8479999999999999</v>
      </c>
      <c r="AA96">
        <v>0</v>
      </c>
      <c r="AB96">
        <v>88.91</v>
      </c>
      <c r="AC96">
        <v>14.4</v>
      </c>
      <c r="AD96">
        <v>0</v>
      </c>
      <c r="AE96">
        <v>0</v>
      </c>
      <c r="AF96">
        <v>88.91</v>
      </c>
      <c r="AG96">
        <v>14.4</v>
      </c>
      <c r="AH96">
        <v>0</v>
      </c>
      <c r="AI96">
        <v>1</v>
      </c>
      <c r="AJ96">
        <v>1</v>
      </c>
      <c r="AK96">
        <v>1</v>
      </c>
      <c r="AL96">
        <v>1</v>
      </c>
      <c r="AM96">
        <v>-2</v>
      </c>
      <c r="AN96">
        <v>0</v>
      </c>
      <c r="AO96">
        <v>1</v>
      </c>
      <c r="AP96">
        <v>1</v>
      </c>
      <c r="AQ96">
        <v>0</v>
      </c>
      <c r="AR96">
        <v>0</v>
      </c>
      <c r="AS96" t="s">
        <v>3</v>
      </c>
      <c r="AT96">
        <v>1.54</v>
      </c>
      <c r="AU96" t="s">
        <v>27</v>
      </c>
      <c r="AV96">
        <v>0</v>
      </c>
      <c r="AW96">
        <v>2</v>
      </c>
      <c r="AX96">
        <v>64845431</v>
      </c>
      <c r="AY96">
        <v>1</v>
      </c>
      <c r="AZ96">
        <v>0</v>
      </c>
      <c r="BA96">
        <v>96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V96">
        <v>0</v>
      </c>
      <c r="CW96">
        <f>ROUND(Y96*Source!I108*DO96,7)</f>
        <v>0</v>
      </c>
      <c r="CX96">
        <f>ROUND(Y96*Source!I108,7)</f>
        <v>0.57287999999999994</v>
      </c>
      <c r="CY96">
        <f>AB96</f>
        <v>88.91</v>
      </c>
      <c r="CZ96">
        <f>AF96</f>
        <v>88.91</v>
      </c>
      <c r="DA96">
        <f>AJ96</f>
        <v>1</v>
      </c>
      <c r="DB96">
        <f t="shared" si="10"/>
        <v>164.3</v>
      </c>
      <c r="DC96">
        <f t="shared" si="11"/>
        <v>26.62</v>
      </c>
      <c r="DD96" t="s">
        <v>3</v>
      </c>
      <c r="DE96" t="s">
        <v>3</v>
      </c>
      <c r="DF96">
        <f>ROUND(ROUND(AE96,2)*CX96,2)</f>
        <v>0</v>
      </c>
      <c r="DG96">
        <f>ROUND(ROUND(AF96,2)*CX96,2)</f>
        <v>50.93</v>
      </c>
      <c r="DH96">
        <f>ROUND(ROUND(AG96,2)*CX96,2)</f>
        <v>8.25</v>
      </c>
      <c r="DI96">
        <f>ROUND(ROUND(AH96,2)*CX96,2)</f>
        <v>0</v>
      </c>
      <c r="DJ96">
        <f>DG96</f>
        <v>50.93</v>
      </c>
      <c r="DK96">
        <v>0</v>
      </c>
      <c r="DL96" t="s">
        <v>3</v>
      </c>
      <c r="DM96">
        <v>0</v>
      </c>
      <c r="DN96" t="s">
        <v>3</v>
      </c>
      <c r="DO96">
        <v>0</v>
      </c>
    </row>
    <row r="97" spans="1:119" x14ac:dyDescent="0.2">
      <c r="A97">
        <f>ROW(Source!A109)</f>
        <v>109</v>
      </c>
      <c r="B97">
        <v>64845070</v>
      </c>
      <c r="C97">
        <v>64845427</v>
      </c>
      <c r="D97">
        <v>121548</v>
      </c>
      <c r="E97">
        <v>1</v>
      </c>
      <c r="F97">
        <v>1</v>
      </c>
      <c r="G97">
        <v>1</v>
      </c>
      <c r="H97">
        <v>1</v>
      </c>
      <c r="I97" t="s">
        <v>36</v>
      </c>
      <c r="J97" t="s">
        <v>3</v>
      </c>
      <c r="K97" t="s">
        <v>256</v>
      </c>
      <c r="L97">
        <v>608254</v>
      </c>
      <c r="N97">
        <v>1013</v>
      </c>
      <c r="O97" t="s">
        <v>257</v>
      </c>
      <c r="P97" t="s">
        <v>257</v>
      </c>
      <c r="Q97">
        <v>1</v>
      </c>
      <c r="W97">
        <v>0</v>
      </c>
      <c r="X97">
        <v>-185737400</v>
      </c>
      <c r="Y97">
        <f t="shared" si="9"/>
        <v>1.8479999999999999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1</v>
      </c>
      <c r="AJ97">
        <v>1</v>
      </c>
      <c r="AK97">
        <v>1</v>
      </c>
      <c r="AL97">
        <v>1</v>
      </c>
      <c r="AM97">
        <v>-2</v>
      </c>
      <c r="AN97">
        <v>0</v>
      </c>
      <c r="AO97">
        <v>1</v>
      </c>
      <c r="AP97">
        <v>1</v>
      </c>
      <c r="AQ97">
        <v>0</v>
      </c>
      <c r="AR97">
        <v>0</v>
      </c>
      <c r="AS97" t="s">
        <v>3</v>
      </c>
      <c r="AT97">
        <v>1.54</v>
      </c>
      <c r="AU97" t="s">
        <v>27</v>
      </c>
      <c r="AV97">
        <v>2</v>
      </c>
      <c r="AW97">
        <v>2</v>
      </c>
      <c r="AX97">
        <v>64845430</v>
      </c>
      <c r="AY97">
        <v>1</v>
      </c>
      <c r="AZ97">
        <v>0</v>
      </c>
      <c r="BA97">
        <v>97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V97">
        <v>0</v>
      </c>
      <c r="CW97">
        <v>0</v>
      </c>
      <c r="CX97">
        <f>ROUND(Y97*Source!I109,7)</f>
        <v>0.57287999999999994</v>
      </c>
      <c r="CY97">
        <f>AD97</f>
        <v>0</v>
      </c>
      <c r="CZ97">
        <f>AH97</f>
        <v>0</v>
      </c>
      <c r="DA97">
        <f>AL97</f>
        <v>1</v>
      </c>
      <c r="DB97">
        <f t="shared" si="10"/>
        <v>0</v>
      </c>
      <c r="DC97">
        <f t="shared" si="11"/>
        <v>0</v>
      </c>
      <c r="DD97" t="s">
        <v>3</v>
      </c>
      <c r="DE97" t="s">
        <v>3</v>
      </c>
      <c r="DF97">
        <f>ROUND(ROUND(AE97,0)*CX97,0)</f>
        <v>0</v>
      </c>
      <c r="DG97">
        <f>ROUND(ROUND(AF97,0)*CX97,0)</f>
        <v>0</v>
      </c>
      <c r="DH97">
        <f>ROUND(ROUND(AG97,0)*CX97,0)</f>
        <v>0</v>
      </c>
      <c r="DI97">
        <f>ROUND(ROUND(AH97,0)*CX97,0)</f>
        <v>0</v>
      </c>
      <c r="DJ97">
        <f>DI97</f>
        <v>0</v>
      </c>
      <c r="DK97">
        <v>0</v>
      </c>
      <c r="DL97" t="s">
        <v>3</v>
      </c>
      <c r="DM97">
        <v>0</v>
      </c>
      <c r="DN97" t="s">
        <v>3</v>
      </c>
      <c r="DO97">
        <v>0</v>
      </c>
    </row>
    <row r="98" spans="1:119" x14ac:dyDescent="0.2">
      <c r="A98">
        <f>ROW(Source!A109)</f>
        <v>109</v>
      </c>
      <c r="B98">
        <v>64845070</v>
      </c>
      <c r="C98">
        <v>64845427</v>
      </c>
      <c r="D98">
        <v>29172975</v>
      </c>
      <c r="E98">
        <v>1</v>
      </c>
      <c r="F98">
        <v>1</v>
      </c>
      <c r="G98">
        <v>1</v>
      </c>
      <c r="H98">
        <v>2</v>
      </c>
      <c r="I98" t="s">
        <v>261</v>
      </c>
      <c r="J98" t="s">
        <v>262</v>
      </c>
      <c r="K98" t="s">
        <v>263</v>
      </c>
      <c r="L98">
        <v>1368</v>
      </c>
      <c r="N98">
        <v>1011</v>
      </c>
      <c r="O98" t="s">
        <v>255</v>
      </c>
      <c r="P98" t="s">
        <v>255</v>
      </c>
      <c r="Q98">
        <v>1</v>
      </c>
      <c r="W98">
        <v>0</v>
      </c>
      <c r="X98">
        <v>1027899936</v>
      </c>
      <c r="Y98">
        <f t="shared" si="9"/>
        <v>1.8479999999999999</v>
      </c>
      <c r="AA98">
        <v>0</v>
      </c>
      <c r="AB98">
        <v>1265.19</v>
      </c>
      <c r="AC98">
        <v>733.39</v>
      </c>
      <c r="AD98">
        <v>0</v>
      </c>
      <c r="AE98">
        <v>0</v>
      </c>
      <c r="AF98">
        <v>88.91</v>
      </c>
      <c r="AG98">
        <v>14.4</v>
      </c>
      <c r="AH98">
        <v>0</v>
      </c>
      <c r="AI98">
        <v>1</v>
      </c>
      <c r="AJ98">
        <v>14.23</v>
      </c>
      <c r="AK98">
        <v>50.93</v>
      </c>
      <c r="AL98">
        <v>1</v>
      </c>
      <c r="AM98">
        <v>2</v>
      </c>
      <c r="AN98">
        <v>0</v>
      </c>
      <c r="AO98">
        <v>1</v>
      </c>
      <c r="AP98">
        <v>1</v>
      </c>
      <c r="AQ98">
        <v>0</v>
      </c>
      <c r="AR98">
        <v>0</v>
      </c>
      <c r="AS98" t="s">
        <v>3</v>
      </c>
      <c r="AT98">
        <v>1.54</v>
      </c>
      <c r="AU98" t="s">
        <v>27</v>
      </c>
      <c r="AV98">
        <v>0</v>
      </c>
      <c r="AW98">
        <v>2</v>
      </c>
      <c r="AX98">
        <v>64845431</v>
      </c>
      <c r="AY98">
        <v>1</v>
      </c>
      <c r="AZ98">
        <v>0</v>
      </c>
      <c r="BA98">
        <v>98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V98">
        <v>0</v>
      </c>
      <c r="CW98">
        <f>ROUND(Y98*Source!I109*DO98,7)</f>
        <v>0</v>
      </c>
      <c r="CX98">
        <f>ROUND(Y98*Source!I109,7)</f>
        <v>0.57287999999999994</v>
      </c>
      <c r="CY98">
        <f>AB98</f>
        <v>1265.19</v>
      </c>
      <c r="CZ98">
        <f>AF98</f>
        <v>88.91</v>
      </c>
      <c r="DA98">
        <f>AJ98</f>
        <v>14.23</v>
      </c>
      <c r="DB98">
        <f t="shared" si="10"/>
        <v>164.3</v>
      </c>
      <c r="DC98">
        <f t="shared" si="11"/>
        <v>26.62</v>
      </c>
      <c r="DD98" t="s">
        <v>3</v>
      </c>
      <c r="DE98" t="s">
        <v>3</v>
      </c>
      <c r="DF98">
        <f>ROUND(ROUND(AE98,0)*CX98,0)</f>
        <v>0</v>
      </c>
      <c r="DG98">
        <f>ROUND(ROUND(AF98*AJ98,0)*CX98,0)</f>
        <v>725</v>
      </c>
      <c r="DH98">
        <f>ROUND(ROUND(AG98*AK98,0)*CX98,0)</f>
        <v>420</v>
      </c>
      <c r="DI98">
        <f>ROUND(ROUND(AH98,0)*CX98,0)</f>
        <v>0</v>
      </c>
      <c r="DJ98">
        <f>DG98</f>
        <v>725</v>
      </c>
      <c r="DK98">
        <v>0</v>
      </c>
      <c r="DL98" t="s">
        <v>3</v>
      </c>
      <c r="DM98">
        <v>0</v>
      </c>
      <c r="DN98" t="s">
        <v>3</v>
      </c>
      <c r="DO98">
        <v>0</v>
      </c>
    </row>
    <row r="99" spans="1:119" x14ac:dyDescent="0.2">
      <c r="A99">
        <f>ROW(Source!A110)</f>
        <v>110</v>
      </c>
      <c r="B99">
        <v>64845073</v>
      </c>
      <c r="C99">
        <v>64845432</v>
      </c>
      <c r="D99">
        <v>18406804</v>
      </c>
      <c r="E99">
        <v>1</v>
      </c>
      <c r="F99">
        <v>1</v>
      </c>
      <c r="G99">
        <v>1</v>
      </c>
      <c r="H99">
        <v>1</v>
      </c>
      <c r="I99" t="s">
        <v>264</v>
      </c>
      <c r="J99" t="s">
        <v>3</v>
      </c>
      <c r="K99" t="s">
        <v>265</v>
      </c>
      <c r="L99">
        <v>1369</v>
      </c>
      <c r="N99">
        <v>1013</v>
      </c>
      <c r="O99" t="s">
        <v>251</v>
      </c>
      <c r="P99" t="s">
        <v>251</v>
      </c>
      <c r="Q99">
        <v>1</v>
      </c>
      <c r="W99">
        <v>0</v>
      </c>
      <c r="X99">
        <v>254330056</v>
      </c>
      <c r="Y99">
        <f t="shared" si="9"/>
        <v>3.3359999999999999</v>
      </c>
      <c r="AA99">
        <v>0</v>
      </c>
      <c r="AB99">
        <v>0</v>
      </c>
      <c r="AC99">
        <v>0</v>
      </c>
      <c r="AD99">
        <v>7.8</v>
      </c>
      <c r="AE99">
        <v>0</v>
      </c>
      <c r="AF99">
        <v>0</v>
      </c>
      <c r="AG99">
        <v>0</v>
      </c>
      <c r="AH99">
        <v>7.8</v>
      </c>
      <c r="AI99">
        <v>1</v>
      </c>
      <c r="AJ99">
        <v>1</v>
      </c>
      <c r="AK99">
        <v>1</v>
      </c>
      <c r="AL99">
        <v>1</v>
      </c>
      <c r="AM99">
        <v>-2</v>
      </c>
      <c r="AN99">
        <v>0</v>
      </c>
      <c r="AO99">
        <v>1</v>
      </c>
      <c r="AP99">
        <v>1</v>
      </c>
      <c r="AQ99">
        <v>0</v>
      </c>
      <c r="AR99">
        <v>0</v>
      </c>
      <c r="AS99" t="s">
        <v>3</v>
      </c>
      <c r="AT99">
        <v>2.78</v>
      </c>
      <c r="AU99" t="s">
        <v>27</v>
      </c>
      <c r="AV99">
        <v>1</v>
      </c>
      <c r="AW99">
        <v>2</v>
      </c>
      <c r="AX99">
        <v>64845437</v>
      </c>
      <c r="AY99">
        <v>1</v>
      </c>
      <c r="AZ99">
        <v>0</v>
      </c>
      <c r="BA99">
        <v>99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U99">
        <f>ROUND(AT99*Source!I110*AH99*AL99,0)</f>
        <v>7</v>
      </c>
      <c r="CV99">
        <f>ROUND(Y99*Source!I110,7)</f>
        <v>1.03416</v>
      </c>
      <c r="CW99">
        <v>0</v>
      </c>
      <c r="CX99">
        <f>ROUND(Y99*Source!I110,7)</f>
        <v>1.03416</v>
      </c>
      <c r="CY99">
        <f>AD99</f>
        <v>7.8</v>
      </c>
      <c r="CZ99">
        <f>AH99</f>
        <v>7.8</v>
      </c>
      <c r="DA99">
        <f>AL99</f>
        <v>1</v>
      </c>
      <c r="DB99">
        <f t="shared" si="10"/>
        <v>26.02</v>
      </c>
      <c r="DC99">
        <f t="shared" si="11"/>
        <v>0</v>
      </c>
      <c r="DD99" t="s">
        <v>3</v>
      </c>
      <c r="DE99" t="s">
        <v>3</v>
      </c>
      <c r="DF99">
        <f>ROUND(ROUND(AE99,2)*CX99,2)</f>
        <v>0</v>
      </c>
      <c r="DG99">
        <f>ROUND(ROUND(AF99,2)*CX99,2)</f>
        <v>0</v>
      </c>
      <c r="DH99">
        <f>ROUND(ROUND(AG99,2)*CX99,2)</f>
        <v>0</v>
      </c>
      <c r="DI99">
        <f>ROUND(ROUND(AH99,2)*CX99,2)</f>
        <v>8.07</v>
      </c>
      <c r="DJ99">
        <f>DI99</f>
        <v>8.07</v>
      </c>
      <c r="DK99">
        <v>0</v>
      </c>
      <c r="DL99" t="s">
        <v>3</v>
      </c>
      <c r="DM99">
        <v>0</v>
      </c>
      <c r="DN99" t="s">
        <v>3</v>
      </c>
      <c r="DO99">
        <v>0</v>
      </c>
    </row>
    <row r="100" spans="1:119" x14ac:dyDescent="0.2">
      <c r="A100">
        <f>ROW(Source!A110)</f>
        <v>110</v>
      </c>
      <c r="B100">
        <v>64845073</v>
      </c>
      <c r="C100">
        <v>64845432</v>
      </c>
      <c r="D100">
        <v>121548</v>
      </c>
      <c r="E100">
        <v>1</v>
      </c>
      <c r="F100">
        <v>1</v>
      </c>
      <c r="G100">
        <v>1</v>
      </c>
      <c r="H100">
        <v>1</v>
      </c>
      <c r="I100" t="s">
        <v>36</v>
      </c>
      <c r="J100" t="s">
        <v>3</v>
      </c>
      <c r="K100" t="s">
        <v>256</v>
      </c>
      <c r="L100">
        <v>608254</v>
      </c>
      <c r="N100">
        <v>1013</v>
      </c>
      <c r="O100" t="s">
        <v>257</v>
      </c>
      <c r="P100" t="s">
        <v>257</v>
      </c>
      <c r="Q100">
        <v>1</v>
      </c>
      <c r="W100">
        <v>0</v>
      </c>
      <c r="X100">
        <v>-185737400</v>
      </c>
      <c r="Y100">
        <f t="shared" si="9"/>
        <v>1.92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1</v>
      </c>
      <c r="AJ100">
        <v>1</v>
      </c>
      <c r="AK100">
        <v>1</v>
      </c>
      <c r="AL100">
        <v>1</v>
      </c>
      <c r="AM100">
        <v>-2</v>
      </c>
      <c r="AN100">
        <v>0</v>
      </c>
      <c r="AO100">
        <v>1</v>
      </c>
      <c r="AP100">
        <v>1</v>
      </c>
      <c r="AQ100">
        <v>0</v>
      </c>
      <c r="AR100">
        <v>0</v>
      </c>
      <c r="AS100" t="s">
        <v>3</v>
      </c>
      <c r="AT100">
        <v>1.6</v>
      </c>
      <c r="AU100" t="s">
        <v>27</v>
      </c>
      <c r="AV100">
        <v>2</v>
      </c>
      <c r="AW100">
        <v>2</v>
      </c>
      <c r="AX100">
        <v>64845438</v>
      </c>
      <c r="AY100">
        <v>1</v>
      </c>
      <c r="AZ100">
        <v>0</v>
      </c>
      <c r="BA100">
        <v>100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V100">
        <v>0</v>
      </c>
      <c r="CW100">
        <v>0</v>
      </c>
      <c r="CX100">
        <f>ROUND(Y100*Source!I110,7)</f>
        <v>0.59519999999999995</v>
      </c>
      <c r="CY100">
        <f>AD100</f>
        <v>0</v>
      </c>
      <c r="CZ100">
        <f>AH100</f>
        <v>0</v>
      </c>
      <c r="DA100">
        <f>AL100</f>
        <v>1</v>
      </c>
      <c r="DB100">
        <f t="shared" si="10"/>
        <v>0</v>
      </c>
      <c r="DC100">
        <f t="shared" si="11"/>
        <v>0</v>
      </c>
      <c r="DD100" t="s">
        <v>3</v>
      </c>
      <c r="DE100" t="s">
        <v>3</v>
      </c>
      <c r="DF100">
        <f>ROUND(ROUND(AE100,2)*CX100,2)</f>
        <v>0</v>
      </c>
      <c r="DG100">
        <f>ROUND(ROUND(AF100,2)*CX100,2)</f>
        <v>0</v>
      </c>
      <c r="DH100">
        <f>ROUND(ROUND(AG100,2)*CX100,2)</f>
        <v>0</v>
      </c>
      <c r="DI100">
        <f>ROUND(ROUND(AH100,2)*CX100,2)</f>
        <v>0</v>
      </c>
      <c r="DJ100">
        <f>DI100</f>
        <v>0</v>
      </c>
      <c r="DK100">
        <v>0</v>
      </c>
      <c r="DL100" t="s">
        <v>3</v>
      </c>
      <c r="DM100">
        <v>0</v>
      </c>
      <c r="DN100" t="s">
        <v>3</v>
      </c>
      <c r="DO100">
        <v>0</v>
      </c>
    </row>
    <row r="101" spans="1:119" x14ac:dyDescent="0.2">
      <c r="A101">
        <f>ROW(Source!A110)</f>
        <v>110</v>
      </c>
      <c r="B101">
        <v>64845073</v>
      </c>
      <c r="C101">
        <v>64845432</v>
      </c>
      <c r="D101">
        <v>29172215</v>
      </c>
      <c r="E101">
        <v>1</v>
      </c>
      <c r="F101">
        <v>1</v>
      </c>
      <c r="G101">
        <v>1</v>
      </c>
      <c r="H101">
        <v>2</v>
      </c>
      <c r="I101" t="s">
        <v>266</v>
      </c>
      <c r="J101" t="s">
        <v>267</v>
      </c>
      <c r="K101" t="s">
        <v>268</v>
      </c>
      <c r="L101">
        <v>1368</v>
      </c>
      <c r="N101">
        <v>1011</v>
      </c>
      <c r="O101" t="s">
        <v>255</v>
      </c>
      <c r="P101" t="s">
        <v>255</v>
      </c>
      <c r="Q101">
        <v>1</v>
      </c>
      <c r="W101">
        <v>0</v>
      </c>
      <c r="X101">
        <v>202596694</v>
      </c>
      <c r="Y101">
        <f t="shared" si="9"/>
        <v>1.92</v>
      </c>
      <c r="AA101">
        <v>0</v>
      </c>
      <c r="AB101">
        <v>4.01</v>
      </c>
      <c r="AC101">
        <v>0</v>
      </c>
      <c r="AD101">
        <v>0</v>
      </c>
      <c r="AE101">
        <v>0</v>
      </c>
      <c r="AF101">
        <v>4.01</v>
      </c>
      <c r="AG101">
        <v>0</v>
      </c>
      <c r="AH101">
        <v>0</v>
      </c>
      <c r="AI101">
        <v>1</v>
      </c>
      <c r="AJ101">
        <v>1</v>
      </c>
      <c r="AK101">
        <v>1</v>
      </c>
      <c r="AL101">
        <v>1</v>
      </c>
      <c r="AM101">
        <v>-2</v>
      </c>
      <c r="AN101">
        <v>0</v>
      </c>
      <c r="AO101">
        <v>1</v>
      </c>
      <c r="AP101">
        <v>1</v>
      </c>
      <c r="AQ101">
        <v>0</v>
      </c>
      <c r="AR101">
        <v>0</v>
      </c>
      <c r="AS101" t="s">
        <v>3</v>
      </c>
      <c r="AT101">
        <v>1.6</v>
      </c>
      <c r="AU101" t="s">
        <v>27</v>
      </c>
      <c r="AV101">
        <v>0</v>
      </c>
      <c r="AW101">
        <v>2</v>
      </c>
      <c r="AX101">
        <v>64845439</v>
      </c>
      <c r="AY101">
        <v>1</v>
      </c>
      <c r="AZ101">
        <v>0</v>
      </c>
      <c r="BA101">
        <v>101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V101">
        <v>0</v>
      </c>
      <c r="CW101">
        <f>ROUND(Y101*Source!I110*DO101,7)</f>
        <v>0</v>
      </c>
      <c r="CX101">
        <f>ROUND(Y101*Source!I110,7)</f>
        <v>0.59519999999999995</v>
      </c>
      <c r="CY101">
        <f>AB101</f>
        <v>4.01</v>
      </c>
      <c r="CZ101">
        <f>AF101</f>
        <v>4.01</v>
      </c>
      <c r="DA101">
        <f>AJ101</f>
        <v>1</v>
      </c>
      <c r="DB101">
        <f t="shared" si="10"/>
        <v>7.7</v>
      </c>
      <c r="DC101">
        <f t="shared" si="11"/>
        <v>0</v>
      </c>
      <c r="DD101" t="s">
        <v>3</v>
      </c>
      <c r="DE101" t="s">
        <v>3</v>
      </c>
      <c r="DF101">
        <f>ROUND(ROUND(AE101,2)*CX101,2)</f>
        <v>0</v>
      </c>
      <c r="DG101">
        <f>ROUND(ROUND(AF101,2)*CX101,2)</f>
        <v>2.39</v>
      </c>
      <c r="DH101">
        <f>ROUND(ROUND(AG101,2)*CX101,2)</f>
        <v>0</v>
      </c>
      <c r="DI101">
        <f>ROUND(ROUND(AH101,2)*CX101,2)</f>
        <v>0</v>
      </c>
      <c r="DJ101">
        <f>DG101</f>
        <v>2.39</v>
      </c>
      <c r="DK101">
        <v>0</v>
      </c>
      <c r="DL101" t="s">
        <v>3</v>
      </c>
      <c r="DM101">
        <v>0</v>
      </c>
      <c r="DN101" t="s">
        <v>3</v>
      </c>
      <c r="DO101">
        <v>0</v>
      </c>
    </row>
    <row r="102" spans="1:119" x14ac:dyDescent="0.2">
      <c r="A102">
        <f>ROW(Source!A110)</f>
        <v>110</v>
      </c>
      <c r="B102">
        <v>64845073</v>
      </c>
      <c r="C102">
        <v>64845432</v>
      </c>
      <c r="D102">
        <v>29172231</v>
      </c>
      <c r="E102">
        <v>1</v>
      </c>
      <c r="F102">
        <v>1</v>
      </c>
      <c r="G102">
        <v>1</v>
      </c>
      <c r="H102">
        <v>2</v>
      </c>
      <c r="I102" t="s">
        <v>269</v>
      </c>
      <c r="J102" t="s">
        <v>270</v>
      </c>
      <c r="K102" t="s">
        <v>271</v>
      </c>
      <c r="L102">
        <v>1368</v>
      </c>
      <c r="N102">
        <v>1011</v>
      </c>
      <c r="O102" t="s">
        <v>255</v>
      </c>
      <c r="P102" t="s">
        <v>255</v>
      </c>
      <c r="Q102">
        <v>1</v>
      </c>
      <c r="W102">
        <v>0</v>
      </c>
      <c r="X102">
        <v>1550334918</v>
      </c>
      <c r="Y102">
        <f t="shared" si="9"/>
        <v>1.92</v>
      </c>
      <c r="AA102">
        <v>0</v>
      </c>
      <c r="AB102">
        <v>83.1</v>
      </c>
      <c r="AC102">
        <v>14.4</v>
      </c>
      <c r="AD102">
        <v>0</v>
      </c>
      <c r="AE102">
        <v>0</v>
      </c>
      <c r="AF102">
        <v>83.1</v>
      </c>
      <c r="AG102">
        <v>14.4</v>
      </c>
      <c r="AH102">
        <v>0</v>
      </c>
      <c r="AI102">
        <v>1</v>
      </c>
      <c r="AJ102">
        <v>1</v>
      </c>
      <c r="AK102">
        <v>1</v>
      </c>
      <c r="AL102">
        <v>1</v>
      </c>
      <c r="AM102">
        <v>-2</v>
      </c>
      <c r="AN102">
        <v>0</v>
      </c>
      <c r="AO102">
        <v>1</v>
      </c>
      <c r="AP102">
        <v>1</v>
      </c>
      <c r="AQ102">
        <v>0</v>
      </c>
      <c r="AR102">
        <v>0</v>
      </c>
      <c r="AS102" t="s">
        <v>3</v>
      </c>
      <c r="AT102">
        <v>1.6</v>
      </c>
      <c r="AU102" t="s">
        <v>27</v>
      </c>
      <c r="AV102">
        <v>0</v>
      </c>
      <c r="AW102">
        <v>2</v>
      </c>
      <c r="AX102">
        <v>64845440</v>
      </c>
      <c r="AY102">
        <v>1</v>
      </c>
      <c r="AZ102">
        <v>0</v>
      </c>
      <c r="BA102">
        <v>102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V102">
        <v>0</v>
      </c>
      <c r="CW102">
        <f>ROUND(Y102*Source!I110*DO102,7)</f>
        <v>0</v>
      </c>
      <c r="CX102">
        <f>ROUND(Y102*Source!I110,7)</f>
        <v>0.59519999999999995</v>
      </c>
      <c r="CY102">
        <f>AB102</f>
        <v>83.1</v>
      </c>
      <c r="CZ102">
        <f>AF102</f>
        <v>83.1</v>
      </c>
      <c r="DA102">
        <f>AJ102</f>
        <v>1</v>
      </c>
      <c r="DB102">
        <f t="shared" si="10"/>
        <v>159.55000000000001</v>
      </c>
      <c r="DC102">
        <f t="shared" si="11"/>
        <v>27.65</v>
      </c>
      <c r="DD102" t="s">
        <v>3</v>
      </c>
      <c r="DE102" t="s">
        <v>3</v>
      </c>
      <c r="DF102">
        <f>ROUND(ROUND(AE102,2)*CX102,2)</f>
        <v>0</v>
      </c>
      <c r="DG102">
        <f>ROUND(ROUND(AF102,2)*CX102,2)</f>
        <v>49.46</v>
      </c>
      <c r="DH102">
        <f>ROUND(ROUND(AG102,2)*CX102,2)</f>
        <v>8.57</v>
      </c>
      <c r="DI102">
        <f>ROUND(ROUND(AH102,2)*CX102,2)</f>
        <v>0</v>
      </c>
      <c r="DJ102">
        <f>DG102</f>
        <v>49.46</v>
      </c>
      <c r="DK102">
        <v>0</v>
      </c>
      <c r="DL102" t="s">
        <v>3</v>
      </c>
      <c r="DM102">
        <v>0</v>
      </c>
      <c r="DN102" t="s">
        <v>3</v>
      </c>
      <c r="DO102">
        <v>0</v>
      </c>
    </row>
    <row r="103" spans="1:119" x14ac:dyDescent="0.2">
      <c r="A103">
        <f>ROW(Source!A111)</f>
        <v>111</v>
      </c>
      <c r="B103">
        <v>64845070</v>
      </c>
      <c r="C103">
        <v>64845432</v>
      </c>
      <c r="D103">
        <v>18406804</v>
      </c>
      <c r="E103">
        <v>1</v>
      </c>
      <c r="F103">
        <v>1</v>
      </c>
      <c r="G103">
        <v>1</v>
      </c>
      <c r="H103">
        <v>1</v>
      </c>
      <c r="I103" t="s">
        <v>264</v>
      </c>
      <c r="J103" t="s">
        <v>3</v>
      </c>
      <c r="K103" t="s">
        <v>265</v>
      </c>
      <c r="L103">
        <v>1369</v>
      </c>
      <c r="N103">
        <v>1013</v>
      </c>
      <c r="O103" t="s">
        <v>251</v>
      </c>
      <c r="P103" t="s">
        <v>251</v>
      </c>
      <c r="Q103">
        <v>1</v>
      </c>
      <c r="W103">
        <v>0</v>
      </c>
      <c r="X103">
        <v>254330056</v>
      </c>
      <c r="Y103">
        <f t="shared" si="9"/>
        <v>3.3359999999999999</v>
      </c>
      <c r="AA103">
        <v>0</v>
      </c>
      <c r="AB103">
        <v>0</v>
      </c>
      <c r="AC103">
        <v>0</v>
      </c>
      <c r="AD103">
        <v>7.8</v>
      </c>
      <c r="AE103">
        <v>0</v>
      </c>
      <c r="AF103">
        <v>0</v>
      </c>
      <c r="AG103">
        <v>0</v>
      </c>
      <c r="AH103">
        <v>7.8</v>
      </c>
      <c r="AI103">
        <v>1</v>
      </c>
      <c r="AJ103">
        <v>1</v>
      </c>
      <c r="AK103">
        <v>1</v>
      </c>
      <c r="AL103">
        <v>1</v>
      </c>
      <c r="AM103">
        <v>-2</v>
      </c>
      <c r="AN103">
        <v>0</v>
      </c>
      <c r="AO103">
        <v>1</v>
      </c>
      <c r="AP103">
        <v>1</v>
      </c>
      <c r="AQ103">
        <v>0</v>
      </c>
      <c r="AR103">
        <v>0</v>
      </c>
      <c r="AS103" t="s">
        <v>3</v>
      </c>
      <c r="AT103">
        <v>2.78</v>
      </c>
      <c r="AU103" t="s">
        <v>27</v>
      </c>
      <c r="AV103">
        <v>1</v>
      </c>
      <c r="AW103">
        <v>2</v>
      </c>
      <c r="AX103">
        <v>64845437</v>
      </c>
      <c r="AY103">
        <v>1</v>
      </c>
      <c r="AZ103">
        <v>0</v>
      </c>
      <c r="BA103">
        <v>103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U103">
        <f>ROUND(AT103*Source!I111*AH103*AL103,0)</f>
        <v>7</v>
      </c>
      <c r="CV103">
        <f>ROUND(Y103*Source!I111,7)</f>
        <v>1.03416</v>
      </c>
      <c r="CW103">
        <v>0</v>
      </c>
      <c r="CX103">
        <f>ROUND(Y103*Source!I111,7)</f>
        <v>1.03416</v>
      </c>
      <c r="CY103">
        <f>AD103</f>
        <v>7.8</v>
      </c>
      <c r="CZ103">
        <f>AH103</f>
        <v>7.8</v>
      </c>
      <c r="DA103">
        <f>AL103</f>
        <v>1</v>
      </c>
      <c r="DB103">
        <f t="shared" si="10"/>
        <v>26.02</v>
      </c>
      <c r="DC103">
        <f t="shared" si="11"/>
        <v>0</v>
      </c>
      <c r="DD103" t="s">
        <v>3</v>
      </c>
      <c r="DE103" t="s">
        <v>3</v>
      </c>
      <c r="DF103">
        <f>ROUND(ROUND(AE103,0)*CX103,0)</f>
        <v>0</v>
      </c>
      <c r="DG103">
        <f>ROUND(ROUND(AF103,0)*CX103,0)</f>
        <v>0</v>
      </c>
      <c r="DH103">
        <f>ROUND(ROUND(AG103,0)*CX103,0)</f>
        <v>0</v>
      </c>
      <c r="DI103">
        <f>ROUND(ROUND(AH103,0)*CX103,0)</f>
        <v>8</v>
      </c>
      <c r="DJ103">
        <f>DI103</f>
        <v>8</v>
      </c>
      <c r="DK103">
        <v>0</v>
      </c>
      <c r="DL103" t="s">
        <v>3</v>
      </c>
      <c r="DM103">
        <v>0</v>
      </c>
      <c r="DN103" t="s">
        <v>3</v>
      </c>
      <c r="DO103">
        <v>0</v>
      </c>
    </row>
    <row r="104" spans="1:119" x14ac:dyDescent="0.2">
      <c r="A104">
        <f>ROW(Source!A111)</f>
        <v>111</v>
      </c>
      <c r="B104">
        <v>64845070</v>
      </c>
      <c r="C104">
        <v>64845432</v>
      </c>
      <c r="D104">
        <v>121548</v>
      </c>
      <c r="E104">
        <v>1</v>
      </c>
      <c r="F104">
        <v>1</v>
      </c>
      <c r="G104">
        <v>1</v>
      </c>
      <c r="H104">
        <v>1</v>
      </c>
      <c r="I104" t="s">
        <v>36</v>
      </c>
      <c r="J104" t="s">
        <v>3</v>
      </c>
      <c r="K104" t="s">
        <v>256</v>
      </c>
      <c r="L104">
        <v>608254</v>
      </c>
      <c r="N104">
        <v>1013</v>
      </c>
      <c r="O104" t="s">
        <v>257</v>
      </c>
      <c r="P104" t="s">
        <v>257</v>
      </c>
      <c r="Q104">
        <v>1</v>
      </c>
      <c r="W104">
        <v>0</v>
      </c>
      <c r="X104">
        <v>-185737400</v>
      </c>
      <c r="Y104">
        <f t="shared" si="9"/>
        <v>1.92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1</v>
      </c>
      <c r="AJ104">
        <v>1</v>
      </c>
      <c r="AK104">
        <v>1</v>
      </c>
      <c r="AL104">
        <v>1</v>
      </c>
      <c r="AM104">
        <v>-2</v>
      </c>
      <c r="AN104">
        <v>0</v>
      </c>
      <c r="AO104">
        <v>1</v>
      </c>
      <c r="AP104">
        <v>1</v>
      </c>
      <c r="AQ104">
        <v>0</v>
      </c>
      <c r="AR104">
        <v>0</v>
      </c>
      <c r="AS104" t="s">
        <v>3</v>
      </c>
      <c r="AT104">
        <v>1.6</v>
      </c>
      <c r="AU104" t="s">
        <v>27</v>
      </c>
      <c r="AV104">
        <v>2</v>
      </c>
      <c r="AW104">
        <v>2</v>
      </c>
      <c r="AX104">
        <v>64845438</v>
      </c>
      <c r="AY104">
        <v>1</v>
      </c>
      <c r="AZ104">
        <v>0</v>
      </c>
      <c r="BA104">
        <v>104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V104">
        <v>0</v>
      </c>
      <c r="CW104">
        <v>0</v>
      </c>
      <c r="CX104">
        <f>ROUND(Y104*Source!I111,7)</f>
        <v>0.59519999999999995</v>
      </c>
      <c r="CY104">
        <f>AD104</f>
        <v>0</v>
      </c>
      <c r="CZ104">
        <f>AH104</f>
        <v>0</v>
      </c>
      <c r="DA104">
        <f>AL104</f>
        <v>1</v>
      </c>
      <c r="DB104">
        <f t="shared" si="10"/>
        <v>0</v>
      </c>
      <c r="DC104">
        <f t="shared" si="11"/>
        <v>0</v>
      </c>
      <c r="DD104" t="s">
        <v>3</v>
      </c>
      <c r="DE104" t="s">
        <v>3</v>
      </c>
      <c r="DF104">
        <f>ROUND(ROUND(AE104,0)*CX104,0)</f>
        <v>0</v>
      </c>
      <c r="DG104">
        <f>ROUND(ROUND(AF104,0)*CX104,0)</f>
        <v>0</v>
      </c>
      <c r="DH104">
        <f>ROUND(ROUND(AG104,0)*CX104,0)</f>
        <v>0</v>
      </c>
      <c r="DI104">
        <f>ROUND(ROUND(AH104,0)*CX104,0)</f>
        <v>0</v>
      </c>
      <c r="DJ104">
        <f>DI104</f>
        <v>0</v>
      </c>
      <c r="DK104">
        <v>0</v>
      </c>
      <c r="DL104" t="s">
        <v>3</v>
      </c>
      <c r="DM104">
        <v>0</v>
      </c>
      <c r="DN104" t="s">
        <v>3</v>
      </c>
      <c r="DO104">
        <v>0</v>
      </c>
    </row>
    <row r="105" spans="1:119" x14ac:dyDescent="0.2">
      <c r="A105">
        <f>ROW(Source!A111)</f>
        <v>111</v>
      </c>
      <c r="B105">
        <v>64845070</v>
      </c>
      <c r="C105">
        <v>64845432</v>
      </c>
      <c r="D105">
        <v>29172215</v>
      </c>
      <c r="E105">
        <v>1</v>
      </c>
      <c r="F105">
        <v>1</v>
      </c>
      <c r="G105">
        <v>1</v>
      </c>
      <c r="H105">
        <v>2</v>
      </c>
      <c r="I105" t="s">
        <v>266</v>
      </c>
      <c r="J105" t="s">
        <v>267</v>
      </c>
      <c r="K105" t="s">
        <v>268</v>
      </c>
      <c r="L105">
        <v>1368</v>
      </c>
      <c r="N105">
        <v>1011</v>
      </c>
      <c r="O105" t="s">
        <v>255</v>
      </c>
      <c r="P105" t="s">
        <v>255</v>
      </c>
      <c r="Q105">
        <v>1</v>
      </c>
      <c r="W105">
        <v>0</v>
      </c>
      <c r="X105">
        <v>202596694</v>
      </c>
      <c r="Y105">
        <f t="shared" si="9"/>
        <v>1.92</v>
      </c>
      <c r="AA105">
        <v>0</v>
      </c>
      <c r="AB105">
        <v>22.3</v>
      </c>
      <c r="AC105">
        <v>0</v>
      </c>
      <c r="AD105">
        <v>0</v>
      </c>
      <c r="AE105">
        <v>0</v>
      </c>
      <c r="AF105">
        <v>4.01</v>
      </c>
      <c r="AG105">
        <v>0</v>
      </c>
      <c r="AH105">
        <v>0</v>
      </c>
      <c r="AI105">
        <v>1</v>
      </c>
      <c r="AJ105">
        <v>5.56</v>
      </c>
      <c r="AK105">
        <v>50.93</v>
      </c>
      <c r="AL105">
        <v>1</v>
      </c>
      <c r="AM105">
        <v>2</v>
      </c>
      <c r="AN105">
        <v>0</v>
      </c>
      <c r="AO105">
        <v>1</v>
      </c>
      <c r="AP105">
        <v>1</v>
      </c>
      <c r="AQ105">
        <v>0</v>
      </c>
      <c r="AR105">
        <v>0</v>
      </c>
      <c r="AS105" t="s">
        <v>3</v>
      </c>
      <c r="AT105">
        <v>1.6</v>
      </c>
      <c r="AU105" t="s">
        <v>27</v>
      </c>
      <c r="AV105">
        <v>0</v>
      </c>
      <c r="AW105">
        <v>2</v>
      </c>
      <c r="AX105">
        <v>64845439</v>
      </c>
      <c r="AY105">
        <v>1</v>
      </c>
      <c r="AZ105">
        <v>0</v>
      </c>
      <c r="BA105">
        <v>105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V105">
        <v>0</v>
      </c>
      <c r="CW105">
        <f>ROUND(Y105*Source!I111*DO105,7)</f>
        <v>0</v>
      </c>
      <c r="CX105">
        <f>ROUND(Y105*Source!I111,7)</f>
        <v>0.59519999999999995</v>
      </c>
      <c r="CY105">
        <f>AB105</f>
        <v>22.3</v>
      </c>
      <c r="CZ105">
        <f>AF105</f>
        <v>4.01</v>
      </c>
      <c r="DA105">
        <f>AJ105</f>
        <v>5.56</v>
      </c>
      <c r="DB105">
        <f t="shared" si="10"/>
        <v>7.7</v>
      </c>
      <c r="DC105">
        <f t="shared" si="11"/>
        <v>0</v>
      </c>
      <c r="DD105" t="s">
        <v>3</v>
      </c>
      <c r="DE105" t="s">
        <v>3</v>
      </c>
      <c r="DF105">
        <f>ROUND(ROUND(AE105,0)*CX105,0)</f>
        <v>0</v>
      </c>
      <c r="DG105">
        <f>ROUND(ROUND(AF105*AJ105,0)*CX105,0)</f>
        <v>13</v>
      </c>
      <c r="DH105">
        <f>ROUND(ROUND(AG105*AK105,0)*CX105,0)</f>
        <v>0</v>
      </c>
      <c r="DI105">
        <f>ROUND(ROUND(AH105,0)*CX105,0)</f>
        <v>0</v>
      </c>
      <c r="DJ105">
        <f>DG105</f>
        <v>13</v>
      </c>
      <c r="DK105">
        <v>0</v>
      </c>
      <c r="DL105" t="s">
        <v>3</v>
      </c>
      <c r="DM105">
        <v>0</v>
      </c>
      <c r="DN105" t="s">
        <v>3</v>
      </c>
      <c r="DO105">
        <v>0</v>
      </c>
    </row>
    <row r="106" spans="1:119" x14ac:dyDescent="0.2">
      <c r="A106">
        <f>ROW(Source!A111)</f>
        <v>111</v>
      </c>
      <c r="B106">
        <v>64845070</v>
      </c>
      <c r="C106">
        <v>64845432</v>
      </c>
      <c r="D106">
        <v>29172231</v>
      </c>
      <c r="E106">
        <v>1</v>
      </c>
      <c r="F106">
        <v>1</v>
      </c>
      <c r="G106">
        <v>1</v>
      </c>
      <c r="H106">
        <v>2</v>
      </c>
      <c r="I106" t="s">
        <v>269</v>
      </c>
      <c r="J106" t="s">
        <v>270</v>
      </c>
      <c r="K106" t="s">
        <v>271</v>
      </c>
      <c r="L106">
        <v>1368</v>
      </c>
      <c r="N106">
        <v>1011</v>
      </c>
      <c r="O106" t="s">
        <v>255</v>
      </c>
      <c r="P106" t="s">
        <v>255</v>
      </c>
      <c r="Q106">
        <v>1</v>
      </c>
      <c r="W106">
        <v>0</v>
      </c>
      <c r="X106">
        <v>1550334918</v>
      </c>
      <c r="Y106">
        <f t="shared" si="9"/>
        <v>1.92</v>
      </c>
      <c r="AA106">
        <v>0</v>
      </c>
      <c r="AB106">
        <v>1400.24</v>
      </c>
      <c r="AC106">
        <v>733.39</v>
      </c>
      <c r="AD106">
        <v>0</v>
      </c>
      <c r="AE106">
        <v>0</v>
      </c>
      <c r="AF106">
        <v>83.1</v>
      </c>
      <c r="AG106">
        <v>14.4</v>
      </c>
      <c r="AH106">
        <v>0</v>
      </c>
      <c r="AI106">
        <v>1</v>
      </c>
      <c r="AJ106">
        <v>16.850000000000001</v>
      </c>
      <c r="AK106">
        <v>50.93</v>
      </c>
      <c r="AL106">
        <v>1</v>
      </c>
      <c r="AM106">
        <v>2</v>
      </c>
      <c r="AN106">
        <v>0</v>
      </c>
      <c r="AO106">
        <v>1</v>
      </c>
      <c r="AP106">
        <v>1</v>
      </c>
      <c r="AQ106">
        <v>0</v>
      </c>
      <c r="AR106">
        <v>0</v>
      </c>
      <c r="AS106" t="s">
        <v>3</v>
      </c>
      <c r="AT106">
        <v>1.6</v>
      </c>
      <c r="AU106" t="s">
        <v>27</v>
      </c>
      <c r="AV106">
        <v>0</v>
      </c>
      <c r="AW106">
        <v>2</v>
      </c>
      <c r="AX106">
        <v>64845440</v>
      </c>
      <c r="AY106">
        <v>1</v>
      </c>
      <c r="AZ106">
        <v>0</v>
      </c>
      <c r="BA106">
        <v>106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V106">
        <v>0</v>
      </c>
      <c r="CW106">
        <f>ROUND(Y106*Source!I111*DO106,7)</f>
        <v>0</v>
      </c>
      <c r="CX106">
        <f>ROUND(Y106*Source!I111,7)</f>
        <v>0.59519999999999995</v>
      </c>
      <c r="CY106">
        <f>AB106</f>
        <v>1400.24</v>
      </c>
      <c r="CZ106">
        <f>AF106</f>
        <v>83.1</v>
      </c>
      <c r="DA106">
        <f>AJ106</f>
        <v>16.850000000000001</v>
      </c>
      <c r="DB106">
        <f t="shared" si="10"/>
        <v>159.55000000000001</v>
      </c>
      <c r="DC106">
        <f t="shared" si="11"/>
        <v>27.65</v>
      </c>
      <c r="DD106" t="s">
        <v>3</v>
      </c>
      <c r="DE106" t="s">
        <v>3</v>
      </c>
      <c r="DF106">
        <f>ROUND(ROUND(AE106,0)*CX106,0)</f>
        <v>0</v>
      </c>
      <c r="DG106">
        <f>ROUND(ROUND(AF106*AJ106,0)*CX106,0)</f>
        <v>833</v>
      </c>
      <c r="DH106">
        <f>ROUND(ROUND(AG106*AK106,0)*CX106,0)</f>
        <v>436</v>
      </c>
      <c r="DI106">
        <f>ROUND(ROUND(AH106,0)*CX106,0)</f>
        <v>0</v>
      </c>
      <c r="DJ106">
        <f>DG106</f>
        <v>833</v>
      </c>
      <c r="DK106">
        <v>0</v>
      </c>
      <c r="DL106" t="s">
        <v>3</v>
      </c>
      <c r="DM106">
        <v>0</v>
      </c>
      <c r="DN106" t="s">
        <v>3</v>
      </c>
      <c r="DO106">
        <v>0</v>
      </c>
    </row>
    <row r="107" spans="1:119" x14ac:dyDescent="0.2">
      <c r="A107">
        <f>ROW(Source!A112)</f>
        <v>112</v>
      </c>
      <c r="B107">
        <v>64845073</v>
      </c>
      <c r="C107">
        <v>64845441</v>
      </c>
      <c r="D107">
        <v>121548</v>
      </c>
      <c r="E107">
        <v>1</v>
      </c>
      <c r="F107">
        <v>1</v>
      </c>
      <c r="G107">
        <v>1</v>
      </c>
      <c r="H107">
        <v>1</v>
      </c>
      <c r="I107" t="s">
        <v>36</v>
      </c>
      <c r="J107" t="s">
        <v>3</v>
      </c>
      <c r="K107" t="s">
        <v>256</v>
      </c>
      <c r="L107">
        <v>608254</v>
      </c>
      <c r="N107">
        <v>1013</v>
      </c>
      <c r="O107" t="s">
        <v>257</v>
      </c>
      <c r="P107" t="s">
        <v>257</v>
      </c>
      <c r="Q107">
        <v>1</v>
      </c>
      <c r="W107">
        <v>0</v>
      </c>
      <c r="X107">
        <v>-185737400</v>
      </c>
      <c r="Y107">
        <f t="shared" si="9"/>
        <v>1.8719999999999999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1</v>
      </c>
      <c r="AJ107">
        <v>1</v>
      </c>
      <c r="AK107">
        <v>1</v>
      </c>
      <c r="AL107">
        <v>1</v>
      </c>
      <c r="AM107">
        <v>-2</v>
      </c>
      <c r="AN107">
        <v>0</v>
      </c>
      <c r="AO107">
        <v>1</v>
      </c>
      <c r="AP107">
        <v>1</v>
      </c>
      <c r="AQ107">
        <v>0</v>
      </c>
      <c r="AR107">
        <v>0</v>
      </c>
      <c r="AS107" t="s">
        <v>3</v>
      </c>
      <c r="AT107">
        <v>1.56</v>
      </c>
      <c r="AU107" t="s">
        <v>27</v>
      </c>
      <c r="AV107">
        <v>2</v>
      </c>
      <c r="AW107">
        <v>2</v>
      </c>
      <c r="AX107">
        <v>64845444</v>
      </c>
      <c r="AY107">
        <v>1</v>
      </c>
      <c r="AZ107">
        <v>0</v>
      </c>
      <c r="BA107">
        <v>107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V107">
        <v>0</v>
      </c>
      <c r="CW107">
        <v>0</v>
      </c>
      <c r="CX107">
        <f>ROUND(Y107*Source!I112,7)</f>
        <v>0.58031999999999995</v>
      </c>
      <c r="CY107">
        <f>AD107</f>
        <v>0</v>
      </c>
      <c r="CZ107">
        <f>AH107</f>
        <v>0</v>
      </c>
      <c r="DA107">
        <f>AL107</f>
        <v>1</v>
      </c>
      <c r="DB107">
        <f t="shared" si="10"/>
        <v>0</v>
      </c>
      <c r="DC107">
        <f t="shared" si="11"/>
        <v>0</v>
      </c>
      <c r="DD107" t="s">
        <v>3</v>
      </c>
      <c r="DE107" t="s">
        <v>3</v>
      </c>
      <c r="DF107">
        <f>ROUND(ROUND(AE107,2)*CX107,2)</f>
        <v>0</v>
      </c>
      <c r="DG107">
        <f>ROUND(ROUND(AF107,2)*CX107,2)</f>
        <v>0</v>
      </c>
      <c r="DH107">
        <f>ROUND(ROUND(AG107,2)*CX107,2)</f>
        <v>0</v>
      </c>
      <c r="DI107">
        <f>ROUND(ROUND(AH107,2)*CX107,2)</f>
        <v>0</v>
      </c>
      <c r="DJ107">
        <f>DI107</f>
        <v>0</v>
      </c>
      <c r="DK107">
        <v>0</v>
      </c>
      <c r="DL107" t="s">
        <v>3</v>
      </c>
      <c r="DM107">
        <v>0</v>
      </c>
      <c r="DN107" t="s">
        <v>3</v>
      </c>
      <c r="DO107">
        <v>0</v>
      </c>
    </row>
    <row r="108" spans="1:119" x14ac:dyDescent="0.2">
      <c r="A108">
        <f>ROW(Source!A112)</f>
        <v>112</v>
      </c>
      <c r="B108">
        <v>64845073</v>
      </c>
      <c r="C108">
        <v>64845441</v>
      </c>
      <c r="D108">
        <v>29172873</v>
      </c>
      <c r="E108">
        <v>1</v>
      </c>
      <c r="F108">
        <v>1</v>
      </c>
      <c r="G108">
        <v>1</v>
      </c>
      <c r="H108">
        <v>2</v>
      </c>
      <c r="I108" t="s">
        <v>272</v>
      </c>
      <c r="J108" t="s">
        <v>273</v>
      </c>
      <c r="K108" t="s">
        <v>274</v>
      </c>
      <c r="L108">
        <v>1368</v>
      </c>
      <c r="N108">
        <v>1011</v>
      </c>
      <c r="O108" t="s">
        <v>255</v>
      </c>
      <c r="P108" t="s">
        <v>255</v>
      </c>
      <c r="Q108">
        <v>1</v>
      </c>
      <c r="W108">
        <v>0</v>
      </c>
      <c r="X108">
        <v>-607813166</v>
      </c>
      <c r="Y108">
        <f t="shared" si="9"/>
        <v>1.8719999999999999</v>
      </c>
      <c r="AA108">
        <v>0</v>
      </c>
      <c r="AB108">
        <v>131.30000000000001</v>
      </c>
      <c r="AC108">
        <v>13.5</v>
      </c>
      <c r="AD108">
        <v>0</v>
      </c>
      <c r="AE108">
        <v>0</v>
      </c>
      <c r="AF108">
        <v>131.30000000000001</v>
      </c>
      <c r="AG108">
        <v>13.5</v>
      </c>
      <c r="AH108">
        <v>0</v>
      </c>
      <c r="AI108">
        <v>1</v>
      </c>
      <c r="AJ108">
        <v>1</v>
      </c>
      <c r="AK108">
        <v>1</v>
      </c>
      <c r="AL108">
        <v>1</v>
      </c>
      <c r="AM108">
        <v>-2</v>
      </c>
      <c r="AN108">
        <v>0</v>
      </c>
      <c r="AO108">
        <v>1</v>
      </c>
      <c r="AP108">
        <v>1</v>
      </c>
      <c r="AQ108">
        <v>0</v>
      </c>
      <c r="AR108">
        <v>0</v>
      </c>
      <c r="AS108" t="s">
        <v>3</v>
      </c>
      <c r="AT108">
        <v>1.56</v>
      </c>
      <c r="AU108" t="s">
        <v>27</v>
      </c>
      <c r="AV108">
        <v>0</v>
      </c>
      <c r="AW108">
        <v>2</v>
      </c>
      <c r="AX108">
        <v>64845445</v>
      </c>
      <c r="AY108">
        <v>1</v>
      </c>
      <c r="AZ108">
        <v>0</v>
      </c>
      <c r="BA108">
        <v>108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V108">
        <v>0</v>
      </c>
      <c r="CW108">
        <f>ROUND(Y108*Source!I112*DO108,7)</f>
        <v>0</v>
      </c>
      <c r="CX108">
        <f>ROUND(Y108*Source!I112,7)</f>
        <v>0.58031999999999995</v>
      </c>
      <c r="CY108">
        <f>AB108</f>
        <v>131.30000000000001</v>
      </c>
      <c r="CZ108">
        <f>AF108</f>
        <v>131.30000000000001</v>
      </c>
      <c r="DA108">
        <f>AJ108</f>
        <v>1</v>
      </c>
      <c r="DB108">
        <f t="shared" si="10"/>
        <v>245.8</v>
      </c>
      <c r="DC108">
        <f t="shared" si="11"/>
        <v>25.27</v>
      </c>
      <c r="DD108" t="s">
        <v>3</v>
      </c>
      <c r="DE108" t="s">
        <v>3</v>
      </c>
      <c r="DF108">
        <f>ROUND(ROUND(AE108,2)*CX108,2)</f>
        <v>0</v>
      </c>
      <c r="DG108">
        <f>ROUND(ROUND(AF108,2)*CX108,2)</f>
        <v>76.2</v>
      </c>
      <c r="DH108">
        <f>ROUND(ROUND(AG108,2)*CX108,2)</f>
        <v>7.83</v>
      </c>
      <c r="DI108">
        <f>ROUND(ROUND(AH108,2)*CX108,2)</f>
        <v>0</v>
      </c>
      <c r="DJ108">
        <f>DG108</f>
        <v>76.2</v>
      </c>
      <c r="DK108">
        <v>0</v>
      </c>
      <c r="DL108" t="s">
        <v>3</v>
      </c>
      <c r="DM108">
        <v>0</v>
      </c>
      <c r="DN108" t="s">
        <v>3</v>
      </c>
      <c r="DO108">
        <v>0</v>
      </c>
    </row>
    <row r="109" spans="1:119" x14ac:dyDescent="0.2">
      <c r="A109">
        <f>ROW(Source!A113)</f>
        <v>113</v>
      </c>
      <c r="B109">
        <v>64845070</v>
      </c>
      <c r="C109">
        <v>64845441</v>
      </c>
      <c r="D109">
        <v>121548</v>
      </c>
      <c r="E109">
        <v>1</v>
      </c>
      <c r="F109">
        <v>1</v>
      </c>
      <c r="G109">
        <v>1</v>
      </c>
      <c r="H109">
        <v>1</v>
      </c>
      <c r="I109" t="s">
        <v>36</v>
      </c>
      <c r="J109" t="s">
        <v>3</v>
      </c>
      <c r="K109" t="s">
        <v>256</v>
      </c>
      <c r="L109">
        <v>608254</v>
      </c>
      <c r="N109">
        <v>1013</v>
      </c>
      <c r="O109" t="s">
        <v>257</v>
      </c>
      <c r="P109" t="s">
        <v>257</v>
      </c>
      <c r="Q109">
        <v>1</v>
      </c>
      <c r="W109">
        <v>0</v>
      </c>
      <c r="X109">
        <v>-185737400</v>
      </c>
      <c r="Y109">
        <f t="shared" si="9"/>
        <v>1.8719999999999999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1</v>
      </c>
      <c r="AJ109">
        <v>1</v>
      </c>
      <c r="AK109">
        <v>1</v>
      </c>
      <c r="AL109">
        <v>1</v>
      </c>
      <c r="AM109">
        <v>-2</v>
      </c>
      <c r="AN109">
        <v>0</v>
      </c>
      <c r="AO109">
        <v>1</v>
      </c>
      <c r="AP109">
        <v>1</v>
      </c>
      <c r="AQ109">
        <v>0</v>
      </c>
      <c r="AR109">
        <v>0</v>
      </c>
      <c r="AS109" t="s">
        <v>3</v>
      </c>
      <c r="AT109">
        <v>1.56</v>
      </c>
      <c r="AU109" t="s">
        <v>27</v>
      </c>
      <c r="AV109">
        <v>2</v>
      </c>
      <c r="AW109">
        <v>2</v>
      </c>
      <c r="AX109">
        <v>64845444</v>
      </c>
      <c r="AY109">
        <v>1</v>
      </c>
      <c r="AZ109">
        <v>0</v>
      </c>
      <c r="BA109">
        <v>109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V109">
        <v>0</v>
      </c>
      <c r="CW109">
        <v>0</v>
      </c>
      <c r="CX109">
        <f>ROUND(Y109*Source!I113,7)</f>
        <v>0.58031999999999995</v>
      </c>
      <c r="CY109">
        <f>AD109</f>
        <v>0</v>
      </c>
      <c r="CZ109">
        <f>AH109</f>
        <v>0</v>
      </c>
      <c r="DA109">
        <f>AL109</f>
        <v>1</v>
      </c>
      <c r="DB109">
        <f t="shared" si="10"/>
        <v>0</v>
      </c>
      <c r="DC109">
        <f t="shared" si="11"/>
        <v>0</v>
      </c>
      <c r="DD109" t="s">
        <v>3</v>
      </c>
      <c r="DE109" t="s">
        <v>3</v>
      </c>
      <c r="DF109">
        <f>ROUND(ROUND(AE109,0)*CX109,0)</f>
        <v>0</v>
      </c>
      <c r="DG109">
        <f>ROUND(ROUND(AF109,0)*CX109,0)</f>
        <v>0</v>
      </c>
      <c r="DH109">
        <f>ROUND(ROUND(AG109,0)*CX109,0)</f>
        <v>0</v>
      </c>
      <c r="DI109">
        <f>ROUND(ROUND(AH109,0)*CX109,0)</f>
        <v>0</v>
      </c>
      <c r="DJ109">
        <f>DI109</f>
        <v>0</v>
      </c>
      <c r="DK109">
        <v>0</v>
      </c>
      <c r="DL109" t="s">
        <v>3</v>
      </c>
      <c r="DM109">
        <v>0</v>
      </c>
      <c r="DN109" t="s">
        <v>3</v>
      </c>
      <c r="DO109">
        <v>0</v>
      </c>
    </row>
    <row r="110" spans="1:119" x14ac:dyDescent="0.2">
      <c r="A110">
        <f>ROW(Source!A113)</f>
        <v>113</v>
      </c>
      <c r="B110">
        <v>64845070</v>
      </c>
      <c r="C110">
        <v>64845441</v>
      </c>
      <c r="D110">
        <v>29172873</v>
      </c>
      <c r="E110">
        <v>1</v>
      </c>
      <c r="F110">
        <v>1</v>
      </c>
      <c r="G110">
        <v>1</v>
      </c>
      <c r="H110">
        <v>2</v>
      </c>
      <c r="I110" t="s">
        <v>272</v>
      </c>
      <c r="J110" t="s">
        <v>273</v>
      </c>
      <c r="K110" t="s">
        <v>274</v>
      </c>
      <c r="L110">
        <v>1368</v>
      </c>
      <c r="N110">
        <v>1011</v>
      </c>
      <c r="O110" t="s">
        <v>255</v>
      </c>
      <c r="P110" t="s">
        <v>255</v>
      </c>
      <c r="Q110">
        <v>1</v>
      </c>
      <c r="W110">
        <v>0</v>
      </c>
      <c r="X110">
        <v>-607813166</v>
      </c>
      <c r="Y110">
        <f t="shared" si="9"/>
        <v>1.8719999999999999</v>
      </c>
      <c r="AA110">
        <v>0</v>
      </c>
      <c r="AB110">
        <v>1811.94</v>
      </c>
      <c r="AC110">
        <v>687.56</v>
      </c>
      <c r="AD110">
        <v>0</v>
      </c>
      <c r="AE110">
        <v>0</v>
      </c>
      <c r="AF110">
        <v>131.30000000000001</v>
      </c>
      <c r="AG110">
        <v>13.5</v>
      </c>
      <c r="AH110">
        <v>0</v>
      </c>
      <c r="AI110">
        <v>1</v>
      </c>
      <c r="AJ110">
        <v>13.8</v>
      </c>
      <c r="AK110">
        <v>50.93</v>
      </c>
      <c r="AL110">
        <v>1</v>
      </c>
      <c r="AM110">
        <v>2</v>
      </c>
      <c r="AN110">
        <v>0</v>
      </c>
      <c r="AO110">
        <v>1</v>
      </c>
      <c r="AP110">
        <v>1</v>
      </c>
      <c r="AQ110">
        <v>0</v>
      </c>
      <c r="AR110">
        <v>0</v>
      </c>
      <c r="AS110" t="s">
        <v>3</v>
      </c>
      <c r="AT110">
        <v>1.56</v>
      </c>
      <c r="AU110" t="s">
        <v>27</v>
      </c>
      <c r="AV110">
        <v>0</v>
      </c>
      <c r="AW110">
        <v>2</v>
      </c>
      <c r="AX110">
        <v>64845445</v>
      </c>
      <c r="AY110">
        <v>1</v>
      </c>
      <c r="AZ110">
        <v>0</v>
      </c>
      <c r="BA110">
        <v>110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V110">
        <v>0</v>
      </c>
      <c r="CW110">
        <f>ROUND(Y110*Source!I113*DO110,7)</f>
        <v>0</v>
      </c>
      <c r="CX110">
        <f>ROUND(Y110*Source!I113,7)</f>
        <v>0.58031999999999995</v>
      </c>
      <c r="CY110">
        <f>AB110</f>
        <v>1811.94</v>
      </c>
      <c r="CZ110">
        <f>AF110</f>
        <v>131.30000000000001</v>
      </c>
      <c r="DA110">
        <f>AJ110</f>
        <v>13.8</v>
      </c>
      <c r="DB110">
        <f t="shared" si="10"/>
        <v>245.8</v>
      </c>
      <c r="DC110">
        <f t="shared" si="11"/>
        <v>25.27</v>
      </c>
      <c r="DD110" t="s">
        <v>3</v>
      </c>
      <c r="DE110" t="s">
        <v>3</v>
      </c>
      <c r="DF110">
        <f>ROUND(ROUND(AE110,0)*CX110,0)</f>
        <v>0</v>
      </c>
      <c r="DG110">
        <f>ROUND(ROUND(AF110*AJ110,0)*CX110,0)</f>
        <v>1052</v>
      </c>
      <c r="DH110">
        <f>ROUND(ROUND(AG110*AK110,0)*CX110,0)</f>
        <v>399</v>
      </c>
      <c r="DI110">
        <f>ROUND(ROUND(AH110,0)*CX110,0)</f>
        <v>0</v>
      </c>
      <c r="DJ110">
        <f>DG110</f>
        <v>1052</v>
      </c>
      <c r="DK110">
        <v>0</v>
      </c>
      <c r="DL110" t="s">
        <v>3</v>
      </c>
      <c r="DM110">
        <v>0</v>
      </c>
      <c r="DN110" t="s">
        <v>3</v>
      </c>
      <c r="DO110">
        <v>0</v>
      </c>
    </row>
    <row r="111" spans="1:119" x14ac:dyDescent="0.2">
      <c r="A111">
        <f>ROW(Source!A149)</f>
        <v>149</v>
      </c>
      <c r="B111">
        <v>64845073</v>
      </c>
      <c r="C111">
        <v>64845446</v>
      </c>
      <c r="D111">
        <v>121548</v>
      </c>
      <c r="E111">
        <v>1</v>
      </c>
      <c r="F111">
        <v>1</v>
      </c>
      <c r="G111">
        <v>1</v>
      </c>
      <c r="H111">
        <v>1</v>
      </c>
      <c r="I111" t="s">
        <v>36</v>
      </c>
      <c r="J111" t="s">
        <v>3</v>
      </c>
      <c r="K111" t="s">
        <v>256</v>
      </c>
      <c r="L111">
        <v>608254</v>
      </c>
      <c r="N111">
        <v>1013</v>
      </c>
      <c r="O111" t="s">
        <v>257</v>
      </c>
      <c r="P111" t="s">
        <v>257</v>
      </c>
      <c r="Q111">
        <v>1</v>
      </c>
      <c r="W111">
        <v>0</v>
      </c>
      <c r="X111">
        <v>-185737400</v>
      </c>
      <c r="Y111">
        <f t="shared" si="9"/>
        <v>2.8799999999999999E-2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1</v>
      </c>
      <c r="AJ111">
        <v>1</v>
      </c>
      <c r="AK111">
        <v>1</v>
      </c>
      <c r="AL111">
        <v>1</v>
      </c>
      <c r="AM111">
        <v>-2</v>
      </c>
      <c r="AN111">
        <v>0</v>
      </c>
      <c r="AO111">
        <v>1</v>
      </c>
      <c r="AP111">
        <v>1</v>
      </c>
      <c r="AQ111">
        <v>0</v>
      </c>
      <c r="AR111">
        <v>0</v>
      </c>
      <c r="AS111" t="s">
        <v>3</v>
      </c>
      <c r="AT111">
        <v>2.4E-2</v>
      </c>
      <c r="AU111" t="s">
        <v>27</v>
      </c>
      <c r="AV111">
        <v>2</v>
      </c>
      <c r="AW111">
        <v>2</v>
      </c>
      <c r="AX111">
        <v>64845449</v>
      </c>
      <c r="AY111">
        <v>1</v>
      </c>
      <c r="AZ111">
        <v>0</v>
      </c>
      <c r="BA111">
        <v>111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V111">
        <v>0</v>
      </c>
      <c r="CW111">
        <v>0</v>
      </c>
      <c r="CX111">
        <f>ROUND(Y111*Source!I149,7)</f>
        <v>1.3737600000000001</v>
      </c>
      <c r="CY111">
        <f>AD111</f>
        <v>0</v>
      </c>
      <c r="CZ111">
        <f>AH111</f>
        <v>0</v>
      </c>
      <c r="DA111">
        <f>AL111</f>
        <v>1</v>
      </c>
      <c r="DB111">
        <f t="shared" si="10"/>
        <v>0</v>
      </c>
      <c r="DC111">
        <f t="shared" si="11"/>
        <v>0</v>
      </c>
      <c r="DD111" t="s">
        <v>3</v>
      </c>
      <c r="DE111" t="s">
        <v>3</v>
      </c>
      <c r="DF111">
        <f>ROUND(ROUND(AE111,2)*CX111,2)</f>
        <v>0</v>
      </c>
      <c r="DG111">
        <f>ROUND(ROUND(AF111,2)*CX111,2)</f>
        <v>0</v>
      </c>
      <c r="DH111">
        <f>ROUND(ROUND(AG111,2)*CX111,2)</f>
        <v>0</v>
      </c>
      <c r="DI111">
        <f>ROUND(ROUND(AH111,2)*CX111,2)</f>
        <v>0</v>
      </c>
      <c r="DJ111">
        <f>DI111</f>
        <v>0</v>
      </c>
      <c r="DK111">
        <v>0</v>
      </c>
      <c r="DL111" t="s">
        <v>3</v>
      </c>
      <c r="DM111">
        <v>0</v>
      </c>
      <c r="DN111" t="s">
        <v>3</v>
      </c>
      <c r="DO111">
        <v>0</v>
      </c>
    </row>
    <row r="112" spans="1:119" x14ac:dyDescent="0.2">
      <c r="A112">
        <f>ROW(Source!A149)</f>
        <v>149</v>
      </c>
      <c r="B112">
        <v>64845073</v>
      </c>
      <c r="C112">
        <v>64845446</v>
      </c>
      <c r="D112">
        <v>29172766</v>
      </c>
      <c r="E112">
        <v>1</v>
      </c>
      <c r="F112">
        <v>1</v>
      </c>
      <c r="G112">
        <v>1</v>
      </c>
      <c r="H112">
        <v>2</v>
      </c>
      <c r="I112" t="s">
        <v>280</v>
      </c>
      <c r="J112" t="s">
        <v>281</v>
      </c>
      <c r="K112" t="s">
        <v>282</v>
      </c>
      <c r="L112">
        <v>1368</v>
      </c>
      <c r="N112">
        <v>1011</v>
      </c>
      <c r="O112" t="s">
        <v>255</v>
      </c>
      <c r="P112" t="s">
        <v>255</v>
      </c>
      <c r="Q112">
        <v>1</v>
      </c>
      <c r="W112">
        <v>0</v>
      </c>
      <c r="X112">
        <v>1906800380</v>
      </c>
      <c r="Y112">
        <f t="shared" si="9"/>
        <v>2.8799999999999999E-2</v>
      </c>
      <c r="AA112">
        <v>0</v>
      </c>
      <c r="AB112">
        <v>125.7</v>
      </c>
      <c r="AC112">
        <v>13.5</v>
      </c>
      <c r="AD112">
        <v>0</v>
      </c>
      <c r="AE112">
        <v>0</v>
      </c>
      <c r="AF112">
        <v>125.7</v>
      </c>
      <c r="AG112">
        <v>13.5</v>
      </c>
      <c r="AH112">
        <v>0</v>
      </c>
      <c r="AI112">
        <v>1</v>
      </c>
      <c r="AJ112">
        <v>1</v>
      </c>
      <c r="AK112">
        <v>1</v>
      </c>
      <c r="AL112">
        <v>1</v>
      </c>
      <c r="AM112">
        <v>-2</v>
      </c>
      <c r="AN112">
        <v>0</v>
      </c>
      <c r="AO112">
        <v>1</v>
      </c>
      <c r="AP112">
        <v>1</v>
      </c>
      <c r="AQ112">
        <v>0</v>
      </c>
      <c r="AR112">
        <v>0</v>
      </c>
      <c r="AS112" t="s">
        <v>3</v>
      </c>
      <c r="AT112">
        <v>2.4E-2</v>
      </c>
      <c r="AU112" t="s">
        <v>27</v>
      </c>
      <c r="AV112">
        <v>0</v>
      </c>
      <c r="AW112">
        <v>2</v>
      </c>
      <c r="AX112">
        <v>64845450</v>
      </c>
      <c r="AY112">
        <v>1</v>
      </c>
      <c r="AZ112">
        <v>0</v>
      </c>
      <c r="BA112">
        <v>112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V112">
        <v>0</v>
      </c>
      <c r="CW112">
        <f>ROUND(Y112*Source!I149*DO112,7)</f>
        <v>0</v>
      </c>
      <c r="CX112">
        <f>ROUND(Y112*Source!I149,7)</f>
        <v>1.3737600000000001</v>
      </c>
      <c r="CY112">
        <f>AB112</f>
        <v>125.7</v>
      </c>
      <c r="CZ112">
        <f>AF112</f>
        <v>125.7</v>
      </c>
      <c r="DA112">
        <f>AJ112</f>
        <v>1</v>
      </c>
      <c r="DB112">
        <f t="shared" si="10"/>
        <v>3.62</v>
      </c>
      <c r="DC112">
        <f t="shared" si="11"/>
        <v>0.38</v>
      </c>
      <c r="DD112" t="s">
        <v>3</v>
      </c>
      <c r="DE112" t="s">
        <v>3</v>
      </c>
      <c r="DF112">
        <f>ROUND(ROUND(AE112,2)*CX112,2)</f>
        <v>0</v>
      </c>
      <c r="DG112">
        <f>ROUND(ROUND(AF112,2)*CX112,2)</f>
        <v>172.68</v>
      </c>
      <c r="DH112">
        <f>ROUND(ROUND(AG112,2)*CX112,2)</f>
        <v>18.55</v>
      </c>
      <c r="DI112">
        <f>ROUND(ROUND(AH112,2)*CX112,2)</f>
        <v>0</v>
      </c>
      <c r="DJ112">
        <f>DG112</f>
        <v>172.68</v>
      </c>
      <c r="DK112">
        <v>0</v>
      </c>
      <c r="DL112" t="s">
        <v>3</v>
      </c>
      <c r="DM112">
        <v>0</v>
      </c>
      <c r="DN112" t="s">
        <v>3</v>
      </c>
      <c r="DO112">
        <v>0</v>
      </c>
    </row>
    <row r="113" spans="1:119" x14ac:dyDescent="0.2">
      <c r="A113">
        <f>ROW(Source!A150)</f>
        <v>150</v>
      </c>
      <c r="B113">
        <v>64845070</v>
      </c>
      <c r="C113">
        <v>64845446</v>
      </c>
      <c r="D113">
        <v>121548</v>
      </c>
      <c r="E113">
        <v>1</v>
      </c>
      <c r="F113">
        <v>1</v>
      </c>
      <c r="G113">
        <v>1</v>
      </c>
      <c r="H113">
        <v>1</v>
      </c>
      <c r="I113" t="s">
        <v>36</v>
      </c>
      <c r="J113" t="s">
        <v>3</v>
      </c>
      <c r="K113" t="s">
        <v>256</v>
      </c>
      <c r="L113">
        <v>608254</v>
      </c>
      <c r="N113">
        <v>1013</v>
      </c>
      <c r="O113" t="s">
        <v>257</v>
      </c>
      <c r="P113" t="s">
        <v>257</v>
      </c>
      <c r="Q113">
        <v>1</v>
      </c>
      <c r="W113">
        <v>0</v>
      </c>
      <c r="X113">
        <v>-185737400</v>
      </c>
      <c r="Y113">
        <f t="shared" si="9"/>
        <v>2.8799999999999999E-2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1</v>
      </c>
      <c r="AJ113">
        <v>1</v>
      </c>
      <c r="AK113">
        <v>1</v>
      </c>
      <c r="AL113">
        <v>1</v>
      </c>
      <c r="AM113">
        <v>-2</v>
      </c>
      <c r="AN113">
        <v>0</v>
      </c>
      <c r="AO113">
        <v>1</v>
      </c>
      <c r="AP113">
        <v>1</v>
      </c>
      <c r="AQ113">
        <v>0</v>
      </c>
      <c r="AR113">
        <v>0</v>
      </c>
      <c r="AS113" t="s">
        <v>3</v>
      </c>
      <c r="AT113">
        <v>2.4E-2</v>
      </c>
      <c r="AU113" t="s">
        <v>27</v>
      </c>
      <c r="AV113">
        <v>2</v>
      </c>
      <c r="AW113">
        <v>2</v>
      </c>
      <c r="AX113">
        <v>64845449</v>
      </c>
      <c r="AY113">
        <v>1</v>
      </c>
      <c r="AZ113">
        <v>0</v>
      </c>
      <c r="BA113">
        <v>113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V113">
        <v>0</v>
      </c>
      <c r="CW113">
        <v>0</v>
      </c>
      <c r="CX113">
        <f>ROUND(Y113*Source!I150,7)</f>
        <v>1.3737600000000001</v>
      </c>
      <c r="CY113">
        <f>AD113</f>
        <v>0</v>
      </c>
      <c r="CZ113">
        <f>AH113</f>
        <v>0</v>
      </c>
      <c r="DA113">
        <f>AL113</f>
        <v>1</v>
      </c>
      <c r="DB113">
        <f t="shared" si="10"/>
        <v>0</v>
      </c>
      <c r="DC113">
        <f t="shared" si="11"/>
        <v>0</v>
      </c>
      <c r="DD113" t="s">
        <v>3</v>
      </c>
      <c r="DE113" t="s">
        <v>3</v>
      </c>
      <c r="DF113">
        <f>ROUND(ROUND(AE113,0)*CX113,0)</f>
        <v>0</v>
      </c>
      <c r="DG113">
        <f>ROUND(ROUND(AF113,0)*CX113,0)</f>
        <v>0</v>
      </c>
      <c r="DH113">
        <f>ROUND(ROUND(AG113,0)*CX113,0)</f>
        <v>0</v>
      </c>
      <c r="DI113">
        <f>ROUND(ROUND(AH113,0)*CX113,0)</f>
        <v>0</v>
      </c>
      <c r="DJ113">
        <f>DI113</f>
        <v>0</v>
      </c>
      <c r="DK113">
        <v>0</v>
      </c>
      <c r="DL113" t="s">
        <v>3</v>
      </c>
      <c r="DM113">
        <v>0</v>
      </c>
      <c r="DN113" t="s">
        <v>3</v>
      </c>
      <c r="DO113">
        <v>0</v>
      </c>
    </row>
    <row r="114" spans="1:119" x14ac:dyDescent="0.2">
      <c r="A114">
        <f>ROW(Source!A150)</f>
        <v>150</v>
      </c>
      <c r="B114">
        <v>64845070</v>
      </c>
      <c r="C114">
        <v>64845446</v>
      </c>
      <c r="D114">
        <v>29172766</v>
      </c>
      <c r="E114">
        <v>1</v>
      </c>
      <c r="F114">
        <v>1</v>
      </c>
      <c r="G114">
        <v>1</v>
      </c>
      <c r="H114">
        <v>2</v>
      </c>
      <c r="I114" t="s">
        <v>280</v>
      </c>
      <c r="J114" t="s">
        <v>281</v>
      </c>
      <c r="K114" t="s">
        <v>282</v>
      </c>
      <c r="L114">
        <v>1368</v>
      </c>
      <c r="N114">
        <v>1011</v>
      </c>
      <c r="O114" t="s">
        <v>255</v>
      </c>
      <c r="P114" t="s">
        <v>255</v>
      </c>
      <c r="Q114">
        <v>1</v>
      </c>
      <c r="W114">
        <v>0</v>
      </c>
      <c r="X114">
        <v>1906800380</v>
      </c>
      <c r="Y114">
        <f t="shared" si="9"/>
        <v>2.8799999999999999E-2</v>
      </c>
      <c r="AA114">
        <v>0</v>
      </c>
      <c r="AB114">
        <v>1613.99</v>
      </c>
      <c r="AC114">
        <v>687.56</v>
      </c>
      <c r="AD114">
        <v>0</v>
      </c>
      <c r="AE114">
        <v>0</v>
      </c>
      <c r="AF114">
        <v>125.7</v>
      </c>
      <c r="AG114">
        <v>13.5</v>
      </c>
      <c r="AH114">
        <v>0</v>
      </c>
      <c r="AI114">
        <v>1</v>
      </c>
      <c r="AJ114">
        <v>12.84</v>
      </c>
      <c r="AK114">
        <v>50.93</v>
      </c>
      <c r="AL114">
        <v>1</v>
      </c>
      <c r="AM114">
        <v>2</v>
      </c>
      <c r="AN114">
        <v>0</v>
      </c>
      <c r="AO114">
        <v>1</v>
      </c>
      <c r="AP114">
        <v>1</v>
      </c>
      <c r="AQ114">
        <v>0</v>
      </c>
      <c r="AR114">
        <v>0</v>
      </c>
      <c r="AS114" t="s">
        <v>3</v>
      </c>
      <c r="AT114">
        <v>2.4E-2</v>
      </c>
      <c r="AU114" t="s">
        <v>27</v>
      </c>
      <c r="AV114">
        <v>0</v>
      </c>
      <c r="AW114">
        <v>2</v>
      </c>
      <c r="AX114">
        <v>64845450</v>
      </c>
      <c r="AY114">
        <v>1</v>
      </c>
      <c r="AZ114">
        <v>0</v>
      </c>
      <c r="BA114">
        <v>114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V114">
        <v>0</v>
      </c>
      <c r="CW114">
        <f>ROUND(Y114*Source!I150*DO114,7)</f>
        <v>0</v>
      </c>
      <c r="CX114">
        <f>ROUND(Y114*Source!I150,7)</f>
        <v>1.3737600000000001</v>
      </c>
      <c r="CY114">
        <f>AB114</f>
        <v>1613.99</v>
      </c>
      <c r="CZ114">
        <f>AF114</f>
        <v>125.7</v>
      </c>
      <c r="DA114">
        <f>AJ114</f>
        <v>12.84</v>
      </c>
      <c r="DB114">
        <f t="shared" si="10"/>
        <v>3.62</v>
      </c>
      <c r="DC114">
        <f t="shared" si="11"/>
        <v>0.38</v>
      </c>
      <c r="DD114" t="s">
        <v>3</v>
      </c>
      <c r="DE114" t="s">
        <v>3</v>
      </c>
      <c r="DF114">
        <f>ROUND(ROUND(AE114,0)*CX114,0)</f>
        <v>0</v>
      </c>
      <c r="DG114">
        <f>ROUND(ROUND(AF114*AJ114,0)*CX114,0)</f>
        <v>2217</v>
      </c>
      <c r="DH114">
        <f>ROUND(ROUND(AG114*AK114,0)*CX114,0)</f>
        <v>945</v>
      </c>
      <c r="DI114">
        <f>ROUND(ROUND(AH114,0)*CX114,0)</f>
        <v>0</v>
      </c>
      <c r="DJ114">
        <f>DG114</f>
        <v>2217</v>
      </c>
      <c r="DK114">
        <v>0</v>
      </c>
      <c r="DL114" t="s">
        <v>3</v>
      </c>
      <c r="DM114">
        <v>0</v>
      </c>
      <c r="DN114" t="s">
        <v>3</v>
      </c>
      <c r="DO114">
        <v>0</v>
      </c>
    </row>
    <row r="115" spans="1:119" x14ac:dyDescent="0.2">
      <c r="A115">
        <f>ROW(Source!A151)</f>
        <v>151</v>
      </c>
      <c r="B115">
        <v>64845073</v>
      </c>
      <c r="C115">
        <v>64845451</v>
      </c>
      <c r="D115">
        <v>29174925</v>
      </c>
      <c r="E115">
        <v>1</v>
      </c>
      <c r="F115">
        <v>1</v>
      </c>
      <c r="G115">
        <v>1</v>
      </c>
      <c r="H115">
        <v>2</v>
      </c>
      <c r="I115" t="s">
        <v>283</v>
      </c>
      <c r="J115" t="s">
        <v>284</v>
      </c>
      <c r="K115" t="s">
        <v>285</v>
      </c>
      <c r="L115">
        <v>1368</v>
      </c>
      <c r="N115">
        <v>1011</v>
      </c>
      <c r="O115" t="s">
        <v>255</v>
      </c>
      <c r="P115" t="s">
        <v>255</v>
      </c>
      <c r="Q115">
        <v>1</v>
      </c>
      <c r="W115">
        <v>0</v>
      </c>
      <c r="X115">
        <v>-20649614</v>
      </c>
      <c r="Y115">
        <f>AT115</f>
        <v>0.14000000000000001</v>
      </c>
      <c r="AA115">
        <v>0</v>
      </c>
      <c r="AB115">
        <v>112.47</v>
      </c>
      <c r="AC115">
        <v>13.5</v>
      </c>
      <c r="AD115">
        <v>0</v>
      </c>
      <c r="AE115">
        <v>0</v>
      </c>
      <c r="AF115">
        <v>112.47</v>
      </c>
      <c r="AG115">
        <v>13.5</v>
      </c>
      <c r="AH115">
        <v>0</v>
      </c>
      <c r="AI115">
        <v>1</v>
      </c>
      <c r="AJ115">
        <v>1</v>
      </c>
      <c r="AK115">
        <v>1</v>
      </c>
      <c r="AL115">
        <v>1</v>
      </c>
      <c r="AM115">
        <v>-2</v>
      </c>
      <c r="AN115">
        <v>0</v>
      </c>
      <c r="AO115">
        <v>1</v>
      </c>
      <c r="AP115">
        <v>1</v>
      </c>
      <c r="AQ115">
        <v>0</v>
      </c>
      <c r="AR115">
        <v>0</v>
      </c>
      <c r="AS115" t="s">
        <v>3</v>
      </c>
      <c r="AT115">
        <v>0.14000000000000001</v>
      </c>
      <c r="AU115" t="s">
        <v>3</v>
      </c>
      <c r="AV115">
        <v>0</v>
      </c>
      <c r="AW115">
        <v>2</v>
      </c>
      <c r="AX115">
        <v>64845453</v>
      </c>
      <c r="AY115">
        <v>1</v>
      </c>
      <c r="AZ115">
        <v>0</v>
      </c>
      <c r="BA115">
        <v>115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V115">
        <v>0</v>
      </c>
      <c r="CW115">
        <f>ROUND(Y115*Source!I151*DO115,7)</f>
        <v>0</v>
      </c>
      <c r="CX115">
        <f>ROUND(Y115*Source!I151,7)</f>
        <v>6.6779999999999999</v>
      </c>
      <c r="CY115">
        <f>AB115</f>
        <v>112.47</v>
      </c>
      <c r="CZ115">
        <f>AF115</f>
        <v>112.47</v>
      </c>
      <c r="DA115">
        <f>AJ115</f>
        <v>1</v>
      </c>
      <c r="DB115">
        <f>ROUND(ROUND(AT115*CZ115,2),2)</f>
        <v>15.75</v>
      </c>
      <c r="DC115">
        <f>ROUND(ROUND(AT115*AG115,2),2)</f>
        <v>1.89</v>
      </c>
      <c r="DD115" t="s">
        <v>3</v>
      </c>
      <c r="DE115" t="s">
        <v>3</v>
      </c>
      <c r="DF115">
        <f>ROUND(ROUND(AE115,2)*CX115,2)</f>
        <v>0</v>
      </c>
      <c r="DG115">
        <f>ROUND(ROUND(AF115,2)*CX115,2)</f>
        <v>751.07</v>
      </c>
      <c r="DH115">
        <f>ROUND(ROUND(AG115,2)*CX115,2)</f>
        <v>90.15</v>
      </c>
      <c r="DI115">
        <f>ROUND(ROUND(AH115,2)*CX115,2)</f>
        <v>0</v>
      </c>
      <c r="DJ115">
        <f>DG115</f>
        <v>751.07</v>
      </c>
      <c r="DK115">
        <v>0</v>
      </c>
      <c r="DL115" t="s">
        <v>3</v>
      </c>
      <c r="DM115">
        <v>0</v>
      </c>
      <c r="DN115" t="s">
        <v>3</v>
      </c>
      <c r="DO115">
        <v>0</v>
      </c>
    </row>
    <row r="116" spans="1:119" x14ac:dyDescent="0.2">
      <c r="A116">
        <f>ROW(Source!A152)</f>
        <v>152</v>
      </c>
      <c r="B116">
        <v>64845070</v>
      </c>
      <c r="C116">
        <v>64845451</v>
      </c>
      <c r="D116">
        <v>29174925</v>
      </c>
      <c r="E116">
        <v>1</v>
      </c>
      <c r="F116">
        <v>1</v>
      </c>
      <c r="G116">
        <v>1</v>
      </c>
      <c r="H116">
        <v>2</v>
      </c>
      <c r="I116" t="s">
        <v>283</v>
      </c>
      <c r="J116" t="s">
        <v>284</v>
      </c>
      <c r="K116" t="s">
        <v>285</v>
      </c>
      <c r="L116">
        <v>1368</v>
      </c>
      <c r="N116">
        <v>1011</v>
      </c>
      <c r="O116" t="s">
        <v>255</v>
      </c>
      <c r="P116" t="s">
        <v>255</v>
      </c>
      <c r="Q116">
        <v>1</v>
      </c>
      <c r="W116">
        <v>0</v>
      </c>
      <c r="X116">
        <v>-20649614</v>
      </c>
      <c r="Y116">
        <f>AT116</f>
        <v>0.14000000000000001</v>
      </c>
      <c r="AA116">
        <v>0</v>
      </c>
      <c r="AB116">
        <v>2376.4899999999998</v>
      </c>
      <c r="AC116">
        <v>687.56</v>
      </c>
      <c r="AD116">
        <v>0</v>
      </c>
      <c r="AE116">
        <v>0</v>
      </c>
      <c r="AF116">
        <v>112.47</v>
      </c>
      <c r="AG116">
        <v>13.5</v>
      </c>
      <c r="AH116">
        <v>0</v>
      </c>
      <c r="AI116">
        <v>1</v>
      </c>
      <c r="AJ116">
        <v>21.13</v>
      </c>
      <c r="AK116">
        <v>50.93</v>
      </c>
      <c r="AL116">
        <v>1</v>
      </c>
      <c r="AM116">
        <v>2</v>
      </c>
      <c r="AN116">
        <v>0</v>
      </c>
      <c r="AO116">
        <v>1</v>
      </c>
      <c r="AP116">
        <v>1</v>
      </c>
      <c r="AQ116">
        <v>0</v>
      </c>
      <c r="AR116">
        <v>0</v>
      </c>
      <c r="AS116" t="s">
        <v>3</v>
      </c>
      <c r="AT116">
        <v>0.14000000000000001</v>
      </c>
      <c r="AU116" t="s">
        <v>3</v>
      </c>
      <c r="AV116">
        <v>0</v>
      </c>
      <c r="AW116">
        <v>2</v>
      </c>
      <c r="AX116">
        <v>64845453</v>
      </c>
      <c r="AY116">
        <v>1</v>
      </c>
      <c r="AZ116">
        <v>0</v>
      </c>
      <c r="BA116">
        <v>116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V116">
        <v>0</v>
      </c>
      <c r="CW116">
        <f>ROUND(Y116*Source!I152*DO116,7)</f>
        <v>0</v>
      </c>
      <c r="CX116">
        <f>ROUND(Y116*Source!I152,7)</f>
        <v>6.6779999999999999</v>
      </c>
      <c r="CY116">
        <f>AB116</f>
        <v>2376.4899999999998</v>
      </c>
      <c r="CZ116">
        <f>AF116</f>
        <v>112.47</v>
      </c>
      <c r="DA116">
        <f>AJ116</f>
        <v>21.13</v>
      </c>
      <c r="DB116">
        <f>ROUND(ROUND(AT116*CZ116,2),2)</f>
        <v>15.75</v>
      </c>
      <c r="DC116">
        <f>ROUND(ROUND(AT116*AG116,2),2)</f>
        <v>1.89</v>
      </c>
      <c r="DD116" t="s">
        <v>3</v>
      </c>
      <c r="DE116" t="s">
        <v>3</v>
      </c>
      <c r="DF116">
        <f>ROUND(ROUND(AE116,0)*CX116,0)</f>
        <v>0</v>
      </c>
      <c r="DG116">
        <f>ROUND(ROUND(AF116*AJ116,0)*CX116,0)</f>
        <v>15867</v>
      </c>
      <c r="DH116">
        <f>ROUND(ROUND(AG116*AK116,0)*CX116,0)</f>
        <v>4594</v>
      </c>
      <c r="DI116">
        <f>ROUND(ROUND(AH116,0)*CX116,0)</f>
        <v>0</v>
      </c>
      <c r="DJ116">
        <f>DG116</f>
        <v>15867</v>
      </c>
      <c r="DK116">
        <v>0</v>
      </c>
      <c r="DL116" t="s">
        <v>3</v>
      </c>
      <c r="DM116">
        <v>0</v>
      </c>
      <c r="DN116" t="s">
        <v>3</v>
      </c>
      <c r="DO116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R116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64845313</v>
      </c>
      <c r="C1">
        <v>64845310</v>
      </c>
      <c r="D1">
        <v>18407546</v>
      </c>
      <c r="E1">
        <v>1</v>
      </c>
      <c r="F1">
        <v>1</v>
      </c>
      <c r="G1">
        <v>1</v>
      </c>
      <c r="H1">
        <v>1</v>
      </c>
      <c r="I1" t="s">
        <v>249</v>
      </c>
      <c r="J1" t="s">
        <v>3</v>
      </c>
      <c r="K1" t="s">
        <v>250</v>
      </c>
      <c r="L1">
        <v>1369</v>
      </c>
      <c r="N1">
        <v>1013</v>
      </c>
      <c r="O1" t="s">
        <v>251</v>
      </c>
      <c r="P1" t="s">
        <v>251</v>
      </c>
      <c r="Q1">
        <v>1</v>
      </c>
      <c r="X1">
        <v>5.21</v>
      </c>
      <c r="Y1">
        <v>0</v>
      </c>
      <c r="Z1">
        <v>0</v>
      </c>
      <c r="AA1">
        <v>0</v>
      </c>
      <c r="AB1">
        <v>9.4</v>
      </c>
      <c r="AC1">
        <v>0</v>
      </c>
      <c r="AD1">
        <v>1</v>
      </c>
      <c r="AE1">
        <v>1</v>
      </c>
      <c r="AF1" t="s">
        <v>27</v>
      </c>
      <c r="AG1">
        <v>6.2519999999999998</v>
      </c>
      <c r="AH1">
        <v>2</v>
      </c>
      <c r="AI1">
        <v>64845311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64845314</v>
      </c>
      <c r="C2">
        <v>64845310</v>
      </c>
      <c r="D2">
        <v>29174599</v>
      </c>
      <c r="E2">
        <v>1</v>
      </c>
      <c r="F2">
        <v>1</v>
      </c>
      <c r="G2">
        <v>1</v>
      </c>
      <c r="H2">
        <v>2</v>
      </c>
      <c r="I2" t="s">
        <v>252</v>
      </c>
      <c r="J2" t="s">
        <v>253</v>
      </c>
      <c r="K2" t="s">
        <v>254</v>
      </c>
      <c r="L2">
        <v>1368</v>
      </c>
      <c r="N2">
        <v>1011</v>
      </c>
      <c r="O2" t="s">
        <v>255</v>
      </c>
      <c r="P2" t="s">
        <v>255</v>
      </c>
      <c r="Q2">
        <v>1</v>
      </c>
      <c r="X2">
        <v>1.74</v>
      </c>
      <c r="Y2">
        <v>0</v>
      </c>
      <c r="Z2">
        <v>5.09</v>
      </c>
      <c r="AA2">
        <v>0</v>
      </c>
      <c r="AB2">
        <v>0</v>
      </c>
      <c r="AC2">
        <v>0</v>
      </c>
      <c r="AD2">
        <v>1</v>
      </c>
      <c r="AE2">
        <v>0</v>
      </c>
      <c r="AF2" t="s">
        <v>27</v>
      </c>
      <c r="AG2">
        <v>2.0880000000000001</v>
      </c>
      <c r="AH2">
        <v>2</v>
      </c>
      <c r="AI2">
        <v>64845312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ROW(Source!A29)</f>
        <v>29</v>
      </c>
      <c r="B3">
        <v>64845313</v>
      </c>
      <c r="C3">
        <v>64845310</v>
      </c>
      <c r="D3">
        <v>18407546</v>
      </c>
      <c r="E3">
        <v>1</v>
      </c>
      <c r="F3">
        <v>1</v>
      </c>
      <c r="G3">
        <v>1</v>
      </c>
      <c r="H3">
        <v>1</v>
      </c>
      <c r="I3" t="s">
        <v>249</v>
      </c>
      <c r="J3" t="s">
        <v>3</v>
      </c>
      <c r="K3" t="s">
        <v>250</v>
      </c>
      <c r="L3">
        <v>1369</v>
      </c>
      <c r="N3">
        <v>1013</v>
      </c>
      <c r="O3" t="s">
        <v>251</v>
      </c>
      <c r="P3" t="s">
        <v>251</v>
      </c>
      <c r="Q3">
        <v>1</v>
      </c>
      <c r="X3">
        <v>5.21</v>
      </c>
      <c r="Y3">
        <v>0</v>
      </c>
      <c r="Z3">
        <v>0</v>
      </c>
      <c r="AA3">
        <v>0</v>
      </c>
      <c r="AB3">
        <v>9.4</v>
      </c>
      <c r="AC3">
        <v>0</v>
      </c>
      <c r="AD3">
        <v>1</v>
      </c>
      <c r="AE3">
        <v>1</v>
      </c>
      <c r="AF3" t="s">
        <v>27</v>
      </c>
      <c r="AG3">
        <v>6.2519999999999998</v>
      </c>
      <c r="AH3">
        <v>2</v>
      </c>
      <c r="AI3">
        <v>64845311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ROW(Source!A29)</f>
        <v>29</v>
      </c>
      <c r="B4">
        <v>64845314</v>
      </c>
      <c r="C4">
        <v>64845310</v>
      </c>
      <c r="D4">
        <v>29174599</v>
      </c>
      <c r="E4">
        <v>1</v>
      </c>
      <c r="F4">
        <v>1</v>
      </c>
      <c r="G4">
        <v>1</v>
      </c>
      <c r="H4">
        <v>2</v>
      </c>
      <c r="I4" t="s">
        <v>252</v>
      </c>
      <c r="J4" t="s">
        <v>253</v>
      </c>
      <c r="K4" t="s">
        <v>254</v>
      </c>
      <c r="L4">
        <v>1368</v>
      </c>
      <c r="N4">
        <v>1011</v>
      </c>
      <c r="O4" t="s">
        <v>255</v>
      </c>
      <c r="P4" t="s">
        <v>255</v>
      </c>
      <c r="Q4">
        <v>1</v>
      </c>
      <c r="X4">
        <v>1.74</v>
      </c>
      <c r="Y4">
        <v>0</v>
      </c>
      <c r="Z4">
        <v>5.09</v>
      </c>
      <c r="AA4">
        <v>0</v>
      </c>
      <c r="AB4">
        <v>0</v>
      </c>
      <c r="AC4">
        <v>0</v>
      </c>
      <c r="AD4">
        <v>1</v>
      </c>
      <c r="AE4">
        <v>0</v>
      </c>
      <c r="AF4" t="s">
        <v>27</v>
      </c>
      <c r="AG4">
        <v>2.0880000000000001</v>
      </c>
      <c r="AH4">
        <v>2</v>
      </c>
      <c r="AI4">
        <v>64845312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ROW(Source!A30)</f>
        <v>30</v>
      </c>
      <c r="B5">
        <v>64845318</v>
      </c>
      <c r="C5">
        <v>64845315</v>
      </c>
      <c r="D5">
        <v>18407546</v>
      </c>
      <c r="E5">
        <v>1</v>
      </c>
      <c r="F5">
        <v>1</v>
      </c>
      <c r="G5">
        <v>1</v>
      </c>
      <c r="H5">
        <v>1</v>
      </c>
      <c r="I5" t="s">
        <v>249</v>
      </c>
      <c r="J5" t="s">
        <v>3</v>
      </c>
      <c r="K5" t="s">
        <v>250</v>
      </c>
      <c r="L5">
        <v>1369</v>
      </c>
      <c r="N5">
        <v>1013</v>
      </c>
      <c r="O5" t="s">
        <v>251</v>
      </c>
      <c r="P5" t="s">
        <v>251</v>
      </c>
      <c r="Q5">
        <v>1</v>
      </c>
      <c r="X5">
        <v>6.52</v>
      </c>
      <c r="Y5">
        <v>0</v>
      </c>
      <c r="Z5">
        <v>0</v>
      </c>
      <c r="AA5">
        <v>0</v>
      </c>
      <c r="AB5">
        <v>9.4</v>
      </c>
      <c r="AC5">
        <v>0</v>
      </c>
      <c r="AD5">
        <v>1</v>
      </c>
      <c r="AE5">
        <v>1</v>
      </c>
      <c r="AF5" t="s">
        <v>27</v>
      </c>
      <c r="AG5">
        <v>7.823999999999999</v>
      </c>
      <c r="AH5">
        <v>2</v>
      </c>
      <c r="AI5">
        <v>64845316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ROW(Source!A30)</f>
        <v>30</v>
      </c>
      <c r="B6">
        <v>64845319</v>
      </c>
      <c r="C6">
        <v>64845315</v>
      </c>
      <c r="D6">
        <v>29174599</v>
      </c>
      <c r="E6">
        <v>1</v>
      </c>
      <c r="F6">
        <v>1</v>
      </c>
      <c r="G6">
        <v>1</v>
      </c>
      <c r="H6">
        <v>2</v>
      </c>
      <c r="I6" t="s">
        <v>252</v>
      </c>
      <c r="J6" t="s">
        <v>253</v>
      </c>
      <c r="K6" t="s">
        <v>254</v>
      </c>
      <c r="L6">
        <v>1368</v>
      </c>
      <c r="N6">
        <v>1011</v>
      </c>
      <c r="O6" t="s">
        <v>255</v>
      </c>
      <c r="P6" t="s">
        <v>255</v>
      </c>
      <c r="Q6">
        <v>1</v>
      </c>
      <c r="X6">
        <v>2.17</v>
      </c>
      <c r="Y6">
        <v>0</v>
      </c>
      <c r="Z6">
        <v>5.09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27</v>
      </c>
      <c r="AG6">
        <v>2.6039999999999996</v>
      </c>
      <c r="AH6">
        <v>2</v>
      </c>
      <c r="AI6">
        <v>64845317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ROW(Source!A31)</f>
        <v>31</v>
      </c>
      <c r="B7">
        <v>64845318</v>
      </c>
      <c r="C7">
        <v>64845315</v>
      </c>
      <c r="D7">
        <v>18407546</v>
      </c>
      <c r="E7">
        <v>1</v>
      </c>
      <c r="F7">
        <v>1</v>
      </c>
      <c r="G7">
        <v>1</v>
      </c>
      <c r="H7">
        <v>1</v>
      </c>
      <c r="I7" t="s">
        <v>249</v>
      </c>
      <c r="J7" t="s">
        <v>3</v>
      </c>
      <c r="K7" t="s">
        <v>250</v>
      </c>
      <c r="L7">
        <v>1369</v>
      </c>
      <c r="N7">
        <v>1013</v>
      </c>
      <c r="O7" t="s">
        <v>251</v>
      </c>
      <c r="P7" t="s">
        <v>251</v>
      </c>
      <c r="Q7">
        <v>1</v>
      </c>
      <c r="X7">
        <v>6.52</v>
      </c>
      <c r="Y7">
        <v>0</v>
      </c>
      <c r="Z7">
        <v>0</v>
      </c>
      <c r="AA7">
        <v>0</v>
      </c>
      <c r="AB7">
        <v>9.4</v>
      </c>
      <c r="AC7">
        <v>0</v>
      </c>
      <c r="AD7">
        <v>1</v>
      </c>
      <c r="AE7">
        <v>1</v>
      </c>
      <c r="AF7" t="s">
        <v>27</v>
      </c>
      <c r="AG7">
        <v>7.823999999999999</v>
      </c>
      <c r="AH7">
        <v>2</v>
      </c>
      <c r="AI7">
        <v>64845316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ROW(Source!A31)</f>
        <v>31</v>
      </c>
      <c r="B8">
        <v>64845319</v>
      </c>
      <c r="C8">
        <v>64845315</v>
      </c>
      <c r="D8">
        <v>29174599</v>
      </c>
      <c r="E8">
        <v>1</v>
      </c>
      <c r="F8">
        <v>1</v>
      </c>
      <c r="G8">
        <v>1</v>
      </c>
      <c r="H8">
        <v>2</v>
      </c>
      <c r="I8" t="s">
        <v>252</v>
      </c>
      <c r="J8" t="s">
        <v>253</v>
      </c>
      <c r="K8" t="s">
        <v>254</v>
      </c>
      <c r="L8">
        <v>1368</v>
      </c>
      <c r="N8">
        <v>1011</v>
      </c>
      <c r="O8" t="s">
        <v>255</v>
      </c>
      <c r="P8" t="s">
        <v>255</v>
      </c>
      <c r="Q8">
        <v>1</v>
      </c>
      <c r="X8">
        <v>2.17</v>
      </c>
      <c r="Y8">
        <v>0</v>
      </c>
      <c r="Z8">
        <v>5.09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27</v>
      </c>
      <c r="AG8">
        <v>2.6039999999999996</v>
      </c>
      <c r="AH8">
        <v>2</v>
      </c>
      <c r="AI8">
        <v>64845317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ROW(Source!A32)</f>
        <v>32</v>
      </c>
      <c r="B9">
        <v>64845323</v>
      </c>
      <c r="C9">
        <v>64845320</v>
      </c>
      <c r="D9">
        <v>18407546</v>
      </c>
      <c r="E9">
        <v>1</v>
      </c>
      <c r="F9">
        <v>1</v>
      </c>
      <c r="G9">
        <v>1</v>
      </c>
      <c r="H9">
        <v>1</v>
      </c>
      <c r="I9" t="s">
        <v>249</v>
      </c>
      <c r="J9" t="s">
        <v>3</v>
      </c>
      <c r="K9" t="s">
        <v>250</v>
      </c>
      <c r="L9">
        <v>1369</v>
      </c>
      <c r="N9">
        <v>1013</v>
      </c>
      <c r="O9" t="s">
        <v>251</v>
      </c>
      <c r="P9" t="s">
        <v>251</v>
      </c>
      <c r="Q9">
        <v>1</v>
      </c>
      <c r="X9">
        <v>8.4600000000000009</v>
      </c>
      <c r="Y9">
        <v>0</v>
      </c>
      <c r="Z9">
        <v>0</v>
      </c>
      <c r="AA9">
        <v>0</v>
      </c>
      <c r="AB9">
        <v>9.4</v>
      </c>
      <c r="AC9">
        <v>0</v>
      </c>
      <c r="AD9">
        <v>1</v>
      </c>
      <c r="AE9">
        <v>1</v>
      </c>
      <c r="AF9" t="s">
        <v>27</v>
      </c>
      <c r="AG9">
        <v>10.152000000000001</v>
      </c>
      <c r="AH9">
        <v>2</v>
      </c>
      <c r="AI9">
        <v>64845321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ROW(Source!A32)</f>
        <v>32</v>
      </c>
      <c r="B10">
        <v>64845324</v>
      </c>
      <c r="C10">
        <v>64845320</v>
      </c>
      <c r="D10">
        <v>29174599</v>
      </c>
      <c r="E10">
        <v>1</v>
      </c>
      <c r="F10">
        <v>1</v>
      </c>
      <c r="G10">
        <v>1</v>
      </c>
      <c r="H10">
        <v>2</v>
      </c>
      <c r="I10" t="s">
        <v>252</v>
      </c>
      <c r="J10" t="s">
        <v>253</v>
      </c>
      <c r="K10" t="s">
        <v>254</v>
      </c>
      <c r="L10">
        <v>1368</v>
      </c>
      <c r="N10">
        <v>1011</v>
      </c>
      <c r="O10" t="s">
        <v>255</v>
      </c>
      <c r="P10" t="s">
        <v>255</v>
      </c>
      <c r="Q10">
        <v>1</v>
      </c>
      <c r="X10">
        <v>2.82</v>
      </c>
      <c r="Y10">
        <v>0</v>
      </c>
      <c r="Z10">
        <v>5.09</v>
      </c>
      <c r="AA10">
        <v>0</v>
      </c>
      <c r="AB10">
        <v>0</v>
      </c>
      <c r="AC10">
        <v>0</v>
      </c>
      <c r="AD10">
        <v>1</v>
      </c>
      <c r="AE10">
        <v>0</v>
      </c>
      <c r="AF10" t="s">
        <v>27</v>
      </c>
      <c r="AG10">
        <v>3.3839999999999999</v>
      </c>
      <c r="AH10">
        <v>2</v>
      </c>
      <c r="AI10">
        <v>64845322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ROW(Source!A33)</f>
        <v>33</v>
      </c>
      <c r="B11">
        <v>64845323</v>
      </c>
      <c r="C11">
        <v>64845320</v>
      </c>
      <c r="D11">
        <v>18407546</v>
      </c>
      <c r="E11">
        <v>1</v>
      </c>
      <c r="F11">
        <v>1</v>
      </c>
      <c r="G11">
        <v>1</v>
      </c>
      <c r="H11">
        <v>1</v>
      </c>
      <c r="I11" t="s">
        <v>249</v>
      </c>
      <c r="J11" t="s">
        <v>3</v>
      </c>
      <c r="K11" t="s">
        <v>250</v>
      </c>
      <c r="L11">
        <v>1369</v>
      </c>
      <c r="N11">
        <v>1013</v>
      </c>
      <c r="O11" t="s">
        <v>251</v>
      </c>
      <c r="P11" t="s">
        <v>251</v>
      </c>
      <c r="Q11">
        <v>1</v>
      </c>
      <c r="X11">
        <v>8.4600000000000009</v>
      </c>
      <c r="Y11">
        <v>0</v>
      </c>
      <c r="Z11">
        <v>0</v>
      </c>
      <c r="AA11">
        <v>0</v>
      </c>
      <c r="AB11">
        <v>9.4</v>
      </c>
      <c r="AC11">
        <v>0</v>
      </c>
      <c r="AD11">
        <v>1</v>
      </c>
      <c r="AE11">
        <v>1</v>
      </c>
      <c r="AF11" t="s">
        <v>27</v>
      </c>
      <c r="AG11">
        <v>10.152000000000001</v>
      </c>
      <c r="AH11">
        <v>2</v>
      </c>
      <c r="AI11">
        <v>64845321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ROW(Source!A33)</f>
        <v>33</v>
      </c>
      <c r="B12">
        <v>64845324</v>
      </c>
      <c r="C12">
        <v>64845320</v>
      </c>
      <c r="D12">
        <v>29174599</v>
      </c>
      <c r="E12">
        <v>1</v>
      </c>
      <c r="F12">
        <v>1</v>
      </c>
      <c r="G12">
        <v>1</v>
      </c>
      <c r="H12">
        <v>2</v>
      </c>
      <c r="I12" t="s">
        <v>252</v>
      </c>
      <c r="J12" t="s">
        <v>253</v>
      </c>
      <c r="K12" t="s">
        <v>254</v>
      </c>
      <c r="L12">
        <v>1368</v>
      </c>
      <c r="N12">
        <v>1011</v>
      </c>
      <c r="O12" t="s">
        <v>255</v>
      </c>
      <c r="P12" t="s">
        <v>255</v>
      </c>
      <c r="Q12">
        <v>1</v>
      </c>
      <c r="X12">
        <v>2.82</v>
      </c>
      <c r="Y12">
        <v>0</v>
      </c>
      <c r="Z12">
        <v>5.09</v>
      </c>
      <c r="AA12">
        <v>0</v>
      </c>
      <c r="AB12">
        <v>0</v>
      </c>
      <c r="AC12">
        <v>0</v>
      </c>
      <c r="AD12">
        <v>1</v>
      </c>
      <c r="AE12">
        <v>0</v>
      </c>
      <c r="AF12" t="s">
        <v>27</v>
      </c>
      <c r="AG12">
        <v>3.3839999999999999</v>
      </c>
      <c r="AH12">
        <v>2</v>
      </c>
      <c r="AI12">
        <v>64845322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ROW(Source!A34)</f>
        <v>34</v>
      </c>
      <c r="B13">
        <v>64845328</v>
      </c>
      <c r="C13">
        <v>64845325</v>
      </c>
      <c r="D13">
        <v>18407546</v>
      </c>
      <c r="E13">
        <v>1</v>
      </c>
      <c r="F13">
        <v>1</v>
      </c>
      <c r="G13">
        <v>1</v>
      </c>
      <c r="H13">
        <v>1</v>
      </c>
      <c r="I13" t="s">
        <v>249</v>
      </c>
      <c r="J13" t="s">
        <v>3</v>
      </c>
      <c r="K13" t="s">
        <v>250</v>
      </c>
      <c r="L13">
        <v>1369</v>
      </c>
      <c r="N13">
        <v>1013</v>
      </c>
      <c r="O13" t="s">
        <v>251</v>
      </c>
      <c r="P13" t="s">
        <v>251</v>
      </c>
      <c r="Q13">
        <v>1</v>
      </c>
      <c r="X13">
        <v>10.1</v>
      </c>
      <c r="Y13">
        <v>0</v>
      </c>
      <c r="Z13">
        <v>0</v>
      </c>
      <c r="AA13">
        <v>0</v>
      </c>
      <c r="AB13">
        <v>9.4</v>
      </c>
      <c r="AC13">
        <v>0</v>
      </c>
      <c r="AD13">
        <v>1</v>
      </c>
      <c r="AE13">
        <v>1</v>
      </c>
      <c r="AF13" t="s">
        <v>27</v>
      </c>
      <c r="AG13">
        <v>12.12</v>
      </c>
      <c r="AH13">
        <v>2</v>
      </c>
      <c r="AI13">
        <v>64845326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ROW(Source!A34)</f>
        <v>34</v>
      </c>
      <c r="B14">
        <v>64845329</v>
      </c>
      <c r="C14">
        <v>64845325</v>
      </c>
      <c r="D14">
        <v>29174599</v>
      </c>
      <c r="E14">
        <v>1</v>
      </c>
      <c r="F14">
        <v>1</v>
      </c>
      <c r="G14">
        <v>1</v>
      </c>
      <c r="H14">
        <v>2</v>
      </c>
      <c r="I14" t="s">
        <v>252</v>
      </c>
      <c r="J14" t="s">
        <v>253</v>
      </c>
      <c r="K14" t="s">
        <v>254</v>
      </c>
      <c r="L14">
        <v>1368</v>
      </c>
      <c r="N14">
        <v>1011</v>
      </c>
      <c r="O14" t="s">
        <v>255</v>
      </c>
      <c r="P14" t="s">
        <v>255</v>
      </c>
      <c r="Q14">
        <v>1</v>
      </c>
      <c r="X14">
        <v>3.37</v>
      </c>
      <c r="Y14">
        <v>0</v>
      </c>
      <c r="Z14">
        <v>5.09</v>
      </c>
      <c r="AA14">
        <v>0</v>
      </c>
      <c r="AB14">
        <v>0</v>
      </c>
      <c r="AC14">
        <v>0</v>
      </c>
      <c r="AD14">
        <v>1</v>
      </c>
      <c r="AE14">
        <v>0</v>
      </c>
      <c r="AF14" t="s">
        <v>27</v>
      </c>
      <c r="AG14">
        <v>4.0439999999999996</v>
      </c>
      <c r="AH14">
        <v>2</v>
      </c>
      <c r="AI14">
        <v>64845327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ROW(Source!A35)</f>
        <v>35</v>
      </c>
      <c r="B15">
        <v>64845328</v>
      </c>
      <c r="C15">
        <v>64845325</v>
      </c>
      <c r="D15">
        <v>18407546</v>
      </c>
      <c r="E15">
        <v>1</v>
      </c>
      <c r="F15">
        <v>1</v>
      </c>
      <c r="G15">
        <v>1</v>
      </c>
      <c r="H15">
        <v>1</v>
      </c>
      <c r="I15" t="s">
        <v>249</v>
      </c>
      <c r="J15" t="s">
        <v>3</v>
      </c>
      <c r="K15" t="s">
        <v>250</v>
      </c>
      <c r="L15">
        <v>1369</v>
      </c>
      <c r="N15">
        <v>1013</v>
      </c>
      <c r="O15" t="s">
        <v>251</v>
      </c>
      <c r="P15" t="s">
        <v>251</v>
      </c>
      <c r="Q15">
        <v>1</v>
      </c>
      <c r="X15">
        <v>10.1</v>
      </c>
      <c r="Y15">
        <v>0</v>
      </c>
      <c r="Z15">
        <v>0</v>
      </c>
      <c r="AA15">
        <v>0</v>
      </c>
      <c r="AB15">
        <v>9.4</v>
      </c>
      <c r="AC15">
        <v>0</v>
      </c>
      <c r="AD15">
        <v>1</v>
      </c>
      <c r="AE15">
        <v>1</v>
      </c>
      <c r="AF15" t="s">
        <v>27</v>
      </c>
      <c r="AG15">
        <v>12.12</v>
      </c>
      <c r="AH15">
        <v>2</v>
      </c>
      <c r="AI15">
        <v>64845326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ROW(Source!A35)</f>
        <v>35</v>
      </c>
      <c r="B16">
        <v>64845329</v>
      </c>
      <c r="C16">
        <v>64845325</v>
      </c>
      <c r="D16">
        <v>29174599</v>
      </c>
      <c r="E16">
        <v>1</v>
      </c>
      <c r="F16">
        <v>1</v>
      </c>
      <c r="G16">
        <v>1</v>
      </c>
      <c r="H16">
        <v>2</v>
      </c>
      <c r="I16" t="s">
        <v>252</v>
      </c>
      <c r="J16" t="s">
        <v>253</v>
      </c>
      <c r="K16" t="s">
        <v>254</v>
      </c>
      <c r="L16">
        <v>1368</v>
      </c>
      <c r="N16">
        <v>1011</v>
      </c>
      <c r="O16" t="s">
        <v>255</v>
      </c>
      <c r="P16" t="s">
        <v>255</v>
      </c>
      <c r="Q16">
        <v>1</v>
      </c>
      <c r="X16">
        <v>3.37</v>
      </c>
      <c r="Y16">
        <v>0</v>
      </c>
      <c r="Z16">
        <v>5.09</v>
      </c>
      <c r="AA16">
        <v>0</v>
      </c>
      <c r="AB16">
        <v>0</v>
      </c>
      <c r="AC16">
        <v>0</v>
      </c>
      <c r="AD16">
        <v>1</v>
      </c>
      <c r="AE16">
        <v>0</v>
      </c>
      <c r="AF16" t="s">
        <v>27</v>
      </c>
      <c r="AG16">
        <v>4.0439999999999996</v>
      </c>
      <c r="AH16">
        <v>2</v>
      </c>
      <c r="AI16">
        <v>64845327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ROW(Source!A36)</f>
        <v>36</v>
      </c>
      <c r="B17">
        <v>64845333</v>
      </c>
      <c r="C17">
        <v>64845330</v>
      </c>
      <c r="D17">
        <v>18407546</v>
      </c>
      <c r="E17">
        <v>1</v>
      </c>
      <c r="F17">
        <v>1</v>
      </c>
      <c r="G17">
        <v>1</v>
      </c>
      <c r="H17">
        <v>1</v>
      </c>
      <c r="I17" t="s">
        <v>249</v>
      </c>
      <c r="J17" t="s">
        <v>3</v>
      </c>
      <c r="K17" t="s">
        <v>250</v>
      </c>
      <c r="L17">
        <v>1369</v>
      </c>
      <c r="N17">
        <v>1013</v>
      </c>
      <c r="O17" t="s">
        <v>251</v>
      </c>
      <c r="P17" t="s">
        <v>251</v>
      </c>
      <c r="Q17">
        <v>1</v>
      </c>
      <c r="X17">
        <v>13.4</v>
      </c>
      <c r="Y17">
        <v>0</v>
      </c>
      <c r="Z17">
        <v>0</v>
      </c>
      <c r="AA17">
        <v>0</v>
      </c>
      <c r="AB17">
        <v>9.4</v>
      </c>
      <c r="AC17">
        <v>0</v>
      </c>
      <c r="AD17">
        <v>1</v>
      </c>
      <c r="AE17">
        <v>1</v>
      </c>
      <c r="AF17" t="s">
        <v>27</v>
      </c>
      <c r="AG17">
        <v>16.079999999999998</v>
      </c>
      <c r="AH17">
        <v>2</v>
      </c>
      <c r="AI17">
        <v>64845331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ROW(Source!A36)</f>
        <v>36</v>
      </c>
      <c r="B18">
        <v>64845334</v>
      </c>
      <c r="C18">
        <v>64845330</v>
      </c>
      <c r="D18">
        <v>29174599</v>
      </c>
      <c r="E18">
        <v>1</v>
      </c>
      <c r="F18">
        <v>1</v>
      </c>
      <c r="G18">
        <v>1</v>
      </c>
      <c r="H18">
        <v>2</v>
      </c>
      <c r="I18" t="s">
        <v>252</v>
      </c>
      <c r="J18" t="s">
        <v>253</v>
      </c>
      <c r="K18" t="s">
        <v>254</v>
      </c>
      <c r="L18">
        <v>1368</v>
      </c>
      <c r="N18">
        <v>1011</v>
      </c>
      <c r="O18" t="s">
        <v>255</v>
      </c>
      <c r="P18" t="s">
        <v>255</v>
      </c>
      <c r="Q18">
        <v>1</v>
      </c>
      <c r="X18">
        <v>4.67</v>
      </c>
      <c r="Y18">
        <v>0</v>
      </c>
      <c r="Z18">
        <v>5.09</v>
      </c>
      <c r="AA18">
        <v>0</v>
      </c>
      <c r="AB18">
        <v>0</v>
      </c>
      <c r="AC18">
        <v>0</v>
      </c>
      <c r="AD18">
        <v>1</v>
      </c>
      <c r="AE18">
        <v>0</v>
      </c>
      <c r="AF18" t="s">
        <v>27</v>
      </c>
      <c r="AG18">
        <v>5.6040000000000001</v>
      </c>
      <c r="AH18">
        <v>2</v>
      </c>
      <c r="AI18">
        <v>64845332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ROW(Source!A37)</f>
        <v>37</v>
      </c>
      <c r="B19">
        <v>64845333</v>
      </c>
      <c r="C19">
        <v>64845330</v>
      </c>
      <c r="D19">
        <v>18407546</v>
      </c>
      <c r="E19">
        <v>1</v>
      </c>
      <c r="F19">
        <v>1</v>
      </c>
      <c r="G19">
        <v>1</v>
      </c>
      <c r="H19">
        <v>1</v>
      </c>
      <c r="I19" t="s">
        <v>249</v>
      </c>
      <c r="J19" t="s">
        <v>3</v>
      </c>
      <c r="K19" t="s">
        <v>250</v>
      </c>
      <c r="L19">
        <v>1369</v>
      </c>
      <c r="N19">
        <v>1013</v>
      </c>
      <c r="O19" t="s">
        <v>251</v>
      </c>
      <c r="P19" t="s">
        <v>251</v>
      </c>
      <c r="Q19">
        <v>1</v>
      </c>
      <c r="X19">
        <v>13.4</v>
      </c>
      <c r="Y19">
        <v>0</v>
      </c>
      <c r="Z19">
        <v>0</v>
      </c>
      <c r="AA19">
        <v>0</v>
      </c>
      <c r="AB19">
        <v>9.4</v>
      </c>
      <c r="AC19">
        <v>0</v>
      </c>
      <c r="AD19">
        <v>1</v>
      </c>
      <c r="AE19">
        <v>1</v>
      </c>
      <c r="AF19" t="s">
        <v>27</v>
      </c>
      <c r="AG19">
        <v>16.079999999999998</v>
      </c>
      <c r="AH19">
        <v>2</v>
      </c>
      <c r="AI19">
        <v>64845331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ROW(Source!A37)</f>
        <v>37</v>
      </c>
      <c r="B20">
        <v>64845334</v>
      </c>
      <c r="C20">
        <v>64845330</v>
      </c>
      <c r="D20">
        <v>29174599</v>
      </c>
      <c r="E20">
        <v>1</v>
      </c>
      <c r="F20">
        <v>1</v>
      </c>
      <c r="G20">
        <v>1</v>
      </c>
      <c r="H20">
        <v>2</v>
      </c>
      <c r="I20" t="s">
        <v>252</v>
      </c>
      <c r="J20" t="s">
        <v>253</v>
      </c>
      <c r="K20" t="s">
        <v>254</v>
      </c>
      <c r="L20">
        <v>1368</v>
      </c>
      <c r="N20">
        <v>1011</v>
      </c>
      <c r="O20" t="s">
        <v>255</v>
      </c>
      <c r="P20" t="s">
        <v>255</v>
      </c>
      <c r="Q20">
        <v>1</v>
      </c>
      <c r="X20">
        <v>4.67</v>
      </c>
      <c r="Y20">
        <v>0</v>
      </c>
      <c r="Z20">
        <v>5.09</v>
      </c>
      <c r="AA20">
        <v>0</v>
      </c>
      <c r="AB20">
        <v>0</v>
      </c>
      <c r="AC20">
        <v>0</v>
      </c>
      <c r="AD20">
        <v>1</v>
      </c>
      <c r="AE20">
        <v>0</v>
      </c>
      <c r="AF20" t="s">
        <v>27</v>
      </c>
      <c r="AG20">
        <v>5.6040000000000001</v>
      </c>
      <c r="AH20">
        <v>2</v>
      </c>
      <c r="AI20">
        <v>64845332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ROW(Source!A38)</f>
        <v>38</v>
      </c>
      <c r="B21">
        <v>64845338</v>
      </c>
      <c r="C21">
        <v>64845335</v>
      </c>
      <c r="D21">
        <v>18407546</v>
      </c>
      <c r="E21">
        <v>1</v>
      </c>
      <c r="F21">
        <v>1</v>
      </c>
      <c r="G21">
        <v>1</v>
      </c>
      <c r="H21">
        <v>1</v>
      </c>
      <c r="I21" t="s">
        <v>249</v>
      </c>
      <c r="J21" t="s">
        <v>3</v>
      </c>
      <c r="K21" t="s">
        <v>250</v>
      </c>
      <c r="L21">
        <v>1369</v>
      </c>
      <c r="N21">
        <v>1013</v>
      </c>
      <c r="O21" t="s">
        <v>251</v>
      </c>
      <c r="P21" t="s">
        <v>251</v>
      </c>
      <c r="Q21">
        <v>1</v>
      </c>
      <c r="X21">
        <v>20.5</v>
      </c>
      <c r="Y21">
        <v>0</v>
      </c>
      <c r="Z21">
        <v>0</v>
      </c>
      <c r="AA21">
        <v>0</v>
      </c>
      <c r="AB21">
        <v>9.4</v>
      </c>
      <c r="AC21">
        <v>0</v>
      </c>
      <c r="AD21">
        <v>1</v>
      </c>
      <c r="AE21">
        <v>1</v>
      </c>
      <c r="AF21" t="s">
        <v>27</v>
      </c>
      <c r="AG21">
        <v>24.599999999999998</v>
      </c>
      <c r="AH21">
        <v>2</v>
      </c>
      <c r="AI21">
        <v>64845336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ROW(Source!A38)</f>
        <v>38</v>
      </c>
      <c r="B22">
        <v>64845339</v>
      </c>
      <c r="C22">
        <v>64845335</v>
      </c>
      <c r="D22">
        <v>29174599</v>
      </c>
      <c r="E22">
        <v>1</v>
      </c>
      <c r="F22">
        <v>1</v>
      </c>
      <c r="G22">
        <v>1</v>
      </c>
      <c r="H22">
        <v>2</v>
      </c>
      <c r="I22" t="s">
        <v>252</v>
      </c>
      <c r="J22" t="s">
        <v>253</v>
      </c>
      <c r="K22" t="s">
        <v>254</v>
      </c>
      <c r="L22">
        <v>1368</v>
      </c>
      <c r="N22">
        <v>1011</v>
      </c>
      <c r="O22" t="s">
        <v>255</v>
      </c>
      <c r="P22" t="s">
        <v>255</v>
      </c>
      <c r="Q22">
        <v>1</v>
      </c>
      <c r="X22">
        <v>6.83</v>
      </c>
      <c r="Y22">
        <v>0</v>
      </c>
      <c r="Z22">
        <v>5.09</v>
      </c>
      <c r="AA22">
        <v>0</v>
      </c>
      <c r="AB22">
        <v>0</v>
      </c>
      <c r="AC22">
        <v>0</v>
      </c>
      <c r="AD22">
        <v>1</v>
      </c>
      <c r="AE22">
        <v>0</v>
      </c>
      <c r="AF22" t="s">
        <v>27</v>
      </c>
      <c r="AG22">
        <v>8.1959999999999997</v>
      </c>
      <c r="AH22">
        <v>2</v>
      </c>
      <c r="AI22">
        <v>64845337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ROW(Source!A39)</f>
        <v>39</v>
      </c>
      <c r="B23">
        <v>64845338</v>
      </c>
      <c r="C23">
        <v>64845335</v>
      </c>
      <c r="D23">
        <v>18407546</v>
      </c>
      <c r="E23">
        <v>1</v>
      </c>
      <c r="F23">
        <v>1</v>
      </c>
      <c r="G23">
        <v>1</v>
      </c>
      <c r="H23">
        <v>1</v>
      </c>
      <c r="I23" t="s">
        <v>249</v>
      </c>
      <c r="J23" t="s">
        <v>3</v>
      </c>
      <c r="K23" t="s">
        <v>250</v>
      </c>
      <c r="L23">
        <v>1369</v>
      </c>
      <c r="N23">
        <v>1013</v>
      </c>
      <c r="O23" t="s">
        <v>251</v>
      </c>
      <c r="P23" t="s">
        <v>251</v>
      </c>
      <c r="Q23">
        <v>1</v>
      </c>
      <c r="X23">
        <v>20.5</v>
      </c>
      <c r="Y23">
        <v>0</v>
      </c>
      <c r="Z23">
        <v>0</v>
      </c>
      <c r="AA23">
        <v>0</v>
      </c>
      <c r="AB23">
        <v>9.4</v>
      </c>
      <c r="AC23">
        <v>0</v>
      </c>
      <c r="AD23">
        <v>1</v>
      </c>
      <c r="AE23">
        <v>1</v>
      </c>
      <c r="AF23" t="s">
        <v>27</v>
      </c>
      <c r="AG23">
        <v>24.599999999999998</v>
      </c>
      <c r="AH23">
        <v>2</v>
      </c>
      <c r="AI23">
        <v>64845336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ROW(Source!A39)</f>
        <v>39</v>
      </c>
      <c r="B24">
        <v>64845339</v>
      </c>
      <c r="C24">
        <v>64845335</v>
      </c>
      <c r="D24">
        <v>29174599</v>
      </c>
      <c r="E24">
        <v>1</v>
      </c>
      <c r="F24">
        <v>1</v>
      </c>
      <c r="G24">
        <v>1</v>
      </c>
      <c r="H24">
        <v>2</v>
      </c>
      <c r="I24" t="s">
        <v>252</v>
      </c>
      <c r="J24" t="s">
        <v>253</v>
      </c>
      <c r="K24" t="s">
        <v>254</v>
      </c>
      <c r="L24">
        <v>1368</v>
      </c>
      <c r="N24">
        <v>1011</v>
      </c>
      <c r="O24" t="s">
        <v>255</v>
      </c>
      <c r="P24" t="s">
        <v>255</v>
      </c>
      <c r="Q24">
        <v>1</v>
      </c>
      <c r="X24">
        <v>6.83</v>
      </c>
      <c r="Y24">
        <v>0</v>
      </c>
      <c r="Z24">
        <v>5.09</v>
      </c>
      <c r="AA24">
        <v>0</v>
      </c>
      <c r="AB24">
        <v>0</v>
      </c>
      <c r="AC24">
        <v>0</v>
      </c>
      <c r="AD24">
        <v>1</v>
      </c>
      <c r="AE24">
        <v>0</v>
      </c>
      <c r="AF24" t="s">
        <v>27</v>
      </c>
      <c r="AG24">
        <v>8.1959999999999997</v>
      </c>
      <c r="AH24">
        <v>2</v>
      </c>
      <c r="AI24">
        <v>64845337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ROW(Source!A40)</f>
        <v>40</v>
      </c>
      <c r="B25">
        <v>64845343</v>
      </c>
      <c r="C25">
        <v>64845340</v>
      </c>
      <c r="D25">
        <v>121548</v>
      </c>
      <c r="E25">
        <v>1</v>
      </c>
      <c r="F25">
        <v>1</v>
      </c>
      <c r="G25">
        <v>1</v>
      </c>
      <c r="H25">
        <v>1</v>
      </c>
      <c r="I25" t="s">
        <v>36</v>
      </c>
      <c r="J25" t="s">
        <v>3</v>
      </c>
      <c r="K25" t="s">
        <v>256</v>
      </c>
      <c r="L25">
        <v>608254</v>
      </c>
      <c r="N25">
        <v>1013</v>
      </c>
      <c r="O25" t="s">
        <v>257</v>
      </c>
      <c r="P25" t="s">
        <v>257</v>
      </c>
      <c r="Q25">
        <v>1</v>
      </c>
      <c r="X25">
        <v>2.13</v>
      </c>
      <c r="Y25">
        <v>0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2</v>
      </c>
      <c r="AF25" t="s">
        <v>27</v>
      </c>
      <c r="AG25">
        <v>2.5559999999999996</v>
      </c>
      <c r="AH25">
        <v>2</v>
      </c>
      <c r="AI25">
        <v>64845341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ROW(Source!A40)</f>
        <v>40</v>
      </c>
      <c r="B26">
        <v>64845344</v>
      </c>
      <c r="C26">
        <v>64845340</v>
      </c>
      <c r="D26">
        <v>29172977</v>
      </c>
      <c r="E26">
        <v>1</v>
      </c>
      <c r="F26">
        <v>1</v>
      </c>
      <c r="G26">
        <v>1</v>
      </c>
      <c r="H26">
        <v>2</v>
      </c>
      <c r="I26" t="s">
        <v>258</v>
      </c>
      <c r="J26" t="s">
        <v>259</v>
      </c>
      <c r="K26" t="s">
        <v>260</v>
      </c>
      <c r="L26">
        <v>1368</v>
      </c>
      <c r="N26">
        <v>1011</v>
      </c>
      <c r="O26" t="s">
        <v>255</v>
      </c>
      <c r="P26" t="s">
        <v>255</v>
      </c>
      <c r="Q26">
        <v>1</v>
      </c>
      <c r="X26">
        <v>2.13</v>
      </c>
      <c r="Y26">
        <v>0</v>
      </c>
      <c r="Z26">
        <v>144.6</v>
      </c>
      <c r="AA26">
        <v>14.4</v>
      </c>
      <c r="AB26">
        <v>0</v>
      </c>
      <c r="AC26">
        <v>0</v>
      </c>
      <c r="AD26">
        <v>1</v>
      </c>
      <c r="AE26">
        <v>0</v>
      </c>
      <c r="AF26" t="s">
        <v>27</v>
      </c>
      <c r="AG26">
        <v>2.5559999999999996</v>
      </c>
      <c r="AH26">
        <v>2</v>
      </c>
      <c r="AI26">
        <v>64845342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ROW(Source!A41)</f>
        <v>41</v>
      </c>
      <c r="B27">
        <v>64845343</v>
      </c>
      <c r="C27">
        <v>64845340</v>
      </c>
      <c r="D27">
        <v>121548</v>
      </c>
      <c r="E27">
        <v>1</v>
      </c>
      <c r="F27">
        <v>1</v>
      </c>
      <c r="G27">
        <v>1</v>
      </c>
      <c r="H27">
        <v>1</v>
      </c>
      <c r="I27" t="s">
        <v>36</v>
      </c>
      <c r="J27" t="s">
        <v>3</v>
      </c>
      <c r="K27" t="s">
        <v>256</v>
      </c>
      <c r="L27">
        <v>608254</v>
      </c>
      <c r="N27">
        <v>1013</v>
      </c>
      <c r="O27" t="s">
        <v>257</v>
      </c>
      <c r="P27" t="s">
        <v>257</v>
      </c>
      <c r="Q27">
        <v>1</v>
      </c>
      <c r="X27">
        <v>2.13</v>
      </c>
      <c r="Y27">
        <v>0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2</v>
      </c>
      <c r="AF27" t="s">
        <v>27</v>
      </c>
      <c r="AG27">
        <v>2.5559999999999996</v>
      </c>
      <c r="AH27">
        <v>2</v>
      </c>
      <c r="AI27">
        <v>64845341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ROW(Source!A41)</f>
        <v>41</v>
      </c>
      <c r="B28">
        <v>64845344</v>
      </c>
      <c r="C28">
        <v>64845340</v>
      </c>
      <c r="D28">
        <v>29172977</v>
      </c>
      <c r="E28">
        <v>1</v>
      </c>
      <c r="F28">
        <v>1</v>
      </c>
      <c r="G28">
        <v>1</v>
      </c>
      <c r="H28">
        <v>2</v>
      </c>
      <c r="I28" t="s">
        <v>258</v>
      </c>
      <c r="J28" t="s">
        <v>259</v>
      </c>
      <c r="K28" t="s">
        <v>260</v>
      </c>
      <c r="L28">
        <v>1368</v>
      </c>
      <c r="N28">
        <v>1011</v>
      </c>
      <c r="O28" t="s">
        <v>255</v>
      </c>
      <c r="P28" t="s">
        <v>255</v>
      </c>
      <c r="Q28">
        <v>1</v>
      </c>
      <c r="X28">
        <v>2.13</v>
      </c>
      <c r="Y28">
        <v>0</v>
      </c>
      <c r="Z28">
        <v>144.6</v>
      </c>
      <c r="AA28">
        <v>14.4</v>
      </c>
      <c r="AB28">
        <v>0</v>
      </c>
      <c r="AC28">
        <v>0</v>
      </c>
      <c r="AD28">
        <v>1</v>
      </c>
      <c r="AE28">
        <v>0</v>
      </c>
      <c r="AF28" t="s">
        <v>27</v>
      </c>
      <c r="AG28">
        <v>2.5559999999999996</v>
      </c>
      <c r="AH28">
        <v>2</v>
      </c>
      <c r="AI28">
        <v>64845342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ROW(Source!A42)</f>
        <v>42</v>
      </c>
      <c r="B29">
        <v>64845348</v>
      </c>
      <c r="C29">
        <v>64845345</v>
      </c>
      <c r="D29">
        <v>121548</v>
      </c>
      <c r="E29">
        <v>1</v>
      </c>
      <c r="F29">
        <v>1</v>
      </c>
      <c r="G29">
        <v>1</v>
      </c>
      <c r="H29">
        <v>1</v>
      </c>
      <c r="I29" t="s">
        <v>36</v>
      </c>
      <c r="J29" t="s">
        <v>3</v>
      </c>
      <c r="K29" t="s">
        <v>256</v>
      </c>
      <c r="L29">
        <v>608254</v>
      </c>
      <c r="N29">
        <v>1013</v>
      </c>
      <c r="O29" t="s">
        <v>257</v>
      </c>
      <c r="P29" t="s">
        <v>257</v>
      </c>
      <c r="Q29">
        <v>1</v>
      </c>
      <c r="X29">
        <v>3.73</v>
      </c>
      <c r="Y29">
        <v>0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2</v>
      </c>
      <c r="AF29" t="s">
        <v>27</v>
      </c>
      <c r="AG29">
        <v>4.476</v>
      </c>
      <c r="AH29">
        <v>2</v>
      </c>
      <c r="AI29">
        <v>64845346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ROW(Source!A42)</f>
        <v>42</v>
      </c>
      <c r="B30">
        <v>64845349</v>
      </c>
      <c r="C30">
        <v>64845345</v>
      </c>
      <c r="D30">
        <v>29172977</v>
      </c>
      <c r="E30">
        <v>1</v>
      </c>
      <c r="F30">
        <v>1</v>
      </c>
      <c r="G30">
        <v>1</v>
      </c>
      <c r="H30">
        <v>2</v>
      </c>
      <c r="I30" t="s">
        <v>258</v>
      </c>
      <c r="J30" t="s">
        <v>259</v>
      </c>
      <c r="K30" t="s">
        <v>260</v>
      </c>
      <c r="L30">
        <v>1368</v>
      </c>
      <c r="N30">
        <v>1011</v>
      </c>
      <c r="O30" t="s">
        <v>255</v>
      </c>
      <c r="P30" t="s">
        <v>255</v>
      </c>
      <c r="Q30">
        <v>1</v>
      </c>
      <c r="X30">
        <v>3.73</v>
      </c>
      <c r="Y30">
        <v>0</v>
      </c>
      <c r="Z30">
        <v>144.6</v>
      </c>
      <c r="AA30">
        <v>14.4</v>
      </c>
      <c r="AB30">
        <v>0</v>
      </c>
      <c r="AC30">
        <v>0</v>
      </c>
      <c r="AD30">
        <v>1</v>
      </c>
      <c r="AE30">
        <v>0</v>
      </c>
      <c r="AF30" t="s">
        <v>27</v>
      </c>
      <c r="AG30">
        <v>4.476</v>
      </c>
      <c r="AH30">
        <v>2</v>
      </c>
      <c r="AI30">
        <v>64845347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ROW(Source!A43)</f>
        <v>43</v>
      </c>
      <c r="B31">
        <v>64845348</v>
      </c>
      <c r="C31">
        <v>64845345</v>
      </c>
      <c r="D31">
        <v>121548</v>
      </c>
      <c r="E31">
        <v>1</v>
      </c>
      <c r="F31">
        <v>1</v>
      </c>
      <c r="G31">
        <v>1</v>
      </c>
      <c r="H31">
        <v>1</v>
      </c>
      <c r="I31" t="s">
        <v>36</v>
      </c>
      <c r="J31" t="s">
        <v>3</v>
      </c>
      <c r="K31" t="s">
        <v>256</v>
      </c>
      <c r="L31">
        <v>608254</v>
      </c>
      <c r="N31">
        <v>1013</v>
      </c>
      <c r="O31" t="s">
        <v>257</v>
      </c>
      <c r="P31" t="s">
        <v>257</v>
      </c>
      <c r="Q31">
        <v>1</v>
      </c>
      <c r="X31">
        <v>3.73</v>
      </c>
      <c r="Y31">
        <v>0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2</v>
      </c>
      <c r="AF31" t="s">
        <v>27</v>
      </c>
      <c r="AG31">
        <v>4.476</v>
      </c>
      <c r="AH31">
        <v>2</v>
      </c>
      <c r="AI31">
        <v>64845346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ROW(Source!A43)</f>
        <v>43</v>
      </c>
      <c r="B32">
        <v>64845349</v>
      </c>
      <c r="C32">
        <v>64845345</v>
      </c>
      <c r="D32">
        <v>29172977</v>
      </c>
      <c r="E32">
        <v>1</v>
      </c>
      <c r="F32">
        <v>1</v>
      </c>
      <c r="G32">
        <v>1</v>
      </c>
      <c r="H32">
        <v>2</v>
      </c>
      <c r="I32" t="s">
        <v>258</v>
      </c>
      <c r="J32" t="s">
        <v>259</v>
      </c>
      <c r="K32" t="s">
        <v>260</v>
      </c>
      <c r="L32">
        <v>1368</v>
      </c>
      <c r="N32">
        <v>1011</v>
      </c>
      <c r="O32" t="s">
        <v>255</v>
      </c>
      <c r="P32" t="s">
        <v>255</v>
      </c>
      <c r="Q32">
        <v>1</v>
      </c>
      <c r="X32">
        <v>3.73</v>
      </c>
      <c r="Y32">
        <v>0</v>
      </c>
      <c r="Z32">
        <v>144.6</v>
      </c>
      <c r="AA32">
        <v>14.4</v>
      </c>
      <c r="AB32">
        <v>0</v>
      </c>
      <c r="AC32">
        <v>0</v>
      </c>
      <c r="AD32">
        <v>1</v>
      </c>
      <c r="AE32">
        <v>0</v>
      </c>
      <c r="AF32" t="s">
        <v>27</v>
      </c>
      <c r="AG32">
        <v>4.476</v>
      </c>
      <c r="AH32">
        <v>2</v>
      </c>
      <c r="AI32">
        <v>64845347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ROW(Source!A44)</f>
        <v>44</v>
      </c>
      <c r="B33">
        <v>64845353</v>
      </c>
      <c r="C33">
        <v>64845350</v>
      </c>
      <c r="D33">
        <v>121548</v>
      </c>
      <c r="E33">
        <v>1</v>
      </c>
      <c r="F33">
        <v>1</v>
      </c>
      <c r="G33">
        <v>1</v>
      </c>
      <c r="H33">
        <v>1</v>
      </c>
      <c r="I33" t="s">
        <v>36</v>
      </c>
      <c r="J33" t="s">
        <v>3</v>
      </c>
      <c r="K33" t="s">
        <v>256</v>
      </c>
      <c r="L33">
        <v>608254</v>
      </c>
      <c r="N33">
        <v>1013</v>
      </c>
      <c r="O33" t="s">
        <v>257</v>
      </c>
      <c r="P33" t="s">
        <v>257</v>
      </c>
      <c r="Q33">
        <v>1</v>
      </c>
      <c r="X33">
        <v>5.97</v>
      </c>
      <c r="Y33">
        <v>0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2</v>
      </c>
      <c r="AF33" t="s">
        <v>27</v>
      </c>
      <c r="AG33">
        <v>7.1639999999999997</v>
      </c>
      <c r="AH33">
        <v>2</v>
      </c>
      <c r="AI33">
        <v>64845351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ROW(Source!A44)</f>
        <v>44</v>
      </c>
      <c r="B34">
        <v>64845354</v>
      </c>
      <c r="C34">
        <v>64845350</v>
      </c>
      <c r="D34">
        <v>29172977</v>
      </c>
      <c r="E34">
        <v>1</v>
      </c>
      <c r="F34">
        <v>1</v>
      </c>
      <c r="G34">
        <v>1</v>
      </c>
      <c r="H34">
        <v>2</v>
      </c>
      <c r="I34" t="s">
        <v>258</v>
      </c>
      <c r="J34" t="s">
        <v>259</v>
      </c>
      <c r="K34" t="s">
        <v>260</v>
      </c>
      <c r="L34">
        <v>1368</v>
      </c>
      <c r="N34">
        <v>1011</v>
      </c>
      <c r="O34" t="s">
        <v>255</v>
      </c>
      <c r="P34" t="s">
        <v>255</v>
      </c>
      <c r="Q34">
        <v>1</v>
      </c>
      <c r="X34">
        <v>5.97</v>
      </c>
      <c r="Y34">
        <v>0</v>
      </c>
      <c r="Z34">
        <v>144.6</v>
      </c>
      <c r="AA34">
        <v>14.4</v>
      </c>
      <c r="AB34">
        <v>0</v>
      </c>
      <c r="AC34">
        <v>0</v>
      </c>
      <c r="AD34">
        <v>1</v>
      </c>
      <c r="AE34">
        <v>0</v>
      </c>
      <c r="AF34" t="s">
        <v>27</v>
      </c>
      <c r="AG34">
        <v>7.1639999999999997</v>
      </c>
      <c r="AH34">
        <v>2</v>
      </c>
      <c r="AI34">
        <v>64845352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ROW(Source!A45)</f>
        <v>45</v>
      </c>
      <c r="B35">
        <v>64845353</v>
      </c>
      <c r="C35">
        <v>64845350</v>
      </c>
      <c r="D35">
        <v>121548</v>
      </c>
      <c r="E35">
        <v>1</v>
      </c>
      <c r="F35">
        <v>1</v>
      </c>
      <c r="G35">
        <v>1</v>
      </c>
      <c r="H35">
        <v>1</v>
      </c>
      <c r="I35" t="s">
        <v>36</v>
      </c>
      <c r="J35" t="s">
        <v>3</v>
      </c>
      <c r="K35" t="s">
        <v>256</v>
      </c>
      <c r="L35">
        <v>608254</v>
      </c>
      <c r="N35">
        <v>1013</v>
      </c>
      <c r="O35" t="s">
        <v>257</v>
      </c>
      <c r="P35" t="s">
        <v>257</v>
      </c>
      <c r="Q35">
        <v>1</v>
      </c>
      <c r="X35">
        <v>5.97</v>
      </c>
      <c r="Y35">
        <v>0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2</v>
      </c>
      <c r="AF35" t="s">
        <v>27</v>
      </c>
      <c r="AG35">
        <v>7.1639999999999997</v>
      </c>
      <c r="AH35">
        <v>2</v>
      </c>
      <c r="AI35">
        <v>64845351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ROW(Source!A45)</f>
        <v>45</v>
      </c>
      <c r="B36">
        <v>64845354</v>
      </c>
      <c r="C36">
        <v>64845350</v>
      </c>
      <c r="D36">
        <v>29172977</v>
      </c>
      <c r="E36">
        <v>1</v>
      </c>
      <c r="F36">
        <v>1</v>
      </c>
      <c r="G36">
        <v>1</v>
      </c>
      <c r="H36">
        <v>2</v>
      </c>
      <c r="I36" t="s">
        <v>258</v>
      </c>
      <c r="J36" t="s">
        <v>259</v>
      </c>
      <c r="K36" t="s">
        <v>260</v>
      </c>
      <c r="L36">
        <v>1368</v>
      </c>
      <c r="N36">
        <v>1011</v>
      </c>
      <c r="O36" t="s">
        <v>255</v>
      </c>
      <c r="P36" t="s">
        <v>255</v>
      </c>
      <c r="Q36">
        <v>1</v>
      </c>
      <c r="X36">
        <v>5.97</v>
      </c>
      <c r="Y36">
        <v>0</v>
      </c>
      <c r="Z36">
        <v>144.6</v>
      </c>
      <c r="AA36">
        <v>14.4</v>
      </c>
      <c r="AB36">
        <v>0</v>
      </c>
      <c r="AC36">
        <v>0</v>
      </c>
      <c r="AD36">
        <v>1</v>
      </c>
      <c r="AE36">
        <v>0</v>
      </c>
      <c r="AF36" t="s">
        <v>27</v>
      </c>
      <c r="AG36">
        <v>7.1639999999999997</v>
      </c>
      <c r="AH36">
        <v>2</v>
      </c>
      <c r="AI36">
        <v>64845352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ROW(Source!A46)</f>
        <v>46</v>
      </c>
      <c r="B37">
        <v>64845358</v>
      </c>
      <c r="C37">
        <v>64845355</v>
      </c>
      <c r="D37">
        <v>121548</v>
      </c>
      <c r="E37">
        <v>1</v>
      </c>
      <c r="F37">
        <v>1</v>
      </c>
      <c r="G37">
        <v>1</v>
      </c>
      <c r="H37">
        <v>1</v>
      </c>
      <c r="I37" t="s">
        <v>36</v>
      </c>
      <c r="J37" t="s">
        <v>3</v>
      </c>
      <c r="K37" t="s">
        <v>256</v>
      </c>
      <c r="L37">
        <v>608254</v>
      </c>
      <c r="N37">
        <v>1013</v>
      </c>
      <c r="O37" t="s">
        <v>257</v>
      </c>
      <c r="P37" t="s">
        <v>257</v>
      </c>
      <c r="Q37">
        <v>1</v>
      </c>
      <c r="X37">
        <v>0.76</v>
      </c>
      <c r="Y37">
        <v>0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2</v>
      </c>
      <c r="AF37" t="s">
        <v>27</v>
      </c>
      <c r="AG37">
        <v>0.91199999999999992</v>
      </c>
      <c r="AH37">
        <v>2</v>
      </c>
      <c r="AI37">
        <v>64845356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ROW(Source!A46)</f>
        <v>46</v>
      </c>
      <c r="B38">
        <v>64845359</v>
      </c>
      <c r="C38">
        <v>64845355</v>
      </c>
      <c r="D38">
        <v>29172975</v>
      </c>
      <c r="E38">
        <v>1</v>
      </c>
      <c r="F38">
        <v>1</v>
      </c>
      <c r="G38">
        <v>1</v>
      </c>
      <c r="H38">
        <v>2</v>
      </c>
      <c r="I38" t="s">
        <v>261</v>
      </c>
      <c r="J38" t="s">
        <v>262</v>
      </c>
      <c r="K38" t="s">
        <v>263</v>
      </c>
      <c r="L38">
        <v>1368</v>
      </c>
      <c r="N38">
        <v>1011</v>
      </c>
      <c r="O38" t="s">
        <v>255</v>
      </c>
      <c r="P38" t="s">
        <v>255</v>
      </c>
      <c r="Q38">
        <v>1</v>
      </c>
      <c r="X38">
        <v>0.76</v>
      </c>
      <c r="Y38">
        <v>0</v>
      </c>
      <c r="Z38">
        <v>88.91</v>
      </c>
      <c r="AA38">
        <v>14.4</v>
      </c>
      <c r="AB38">
        <v>0</v>
      </c>
      <c r="AC38">
        <v>0</v>
      </c>
      <c r="AD38">
        <v>1</v>
      </c>
      <c r="AE38">
        <v>0</v>
      </c>
      <c r="AF38" t="s">
        <v>27</v>
      </c>
      <c r="AG38">
        <v>0.91199999999999992</v>
      </c>
      <c r="AH38">
        <v>2</v>
      </c>
      <c r="AI38">
        <v>64845357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ROW(Source!A47)</f>
        <v>47</v>
      </c>
      <c r="B39">
        <v>64845358</v>
      </c>
      <c r="C39">
        <v>64845355</v>
      </c>
      <c r="D39">
        <v>121548</v>
      </c>
      <c r="E39">
        <v>1</v>
      </c>
      <c r="F39">
        <v>1</v>
      </c>
      <c r="G39">
        <v>1</v>
      </c>
      <c r="H39">
        <v>1</v>
      </c>
      <c r="I39" t="s">
        <v>36</v>
      </c>
      <c r="J39" t="s">
        <v>3</v>
      </c>
      <c r="K39" t="s">
        <v>256</v>
      </c>
      <c r="L39">
        <v>608254</v>
      </c>
      <c r="N39">
        <v>1013</v>
      </c>
      <c r="O39" t="s">
        <v>257</v>
      </c>
      <c r="P39" t="s">
        <v>257</v>
      </c>
      <c r="Q39">
        <v>1</v>
      </c>
      <c r="X39">
        <v>0.76</v>
      </c>
      <c r="Y39">
        <v>0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2</v>
      </c>
      <c r="AF39" t="s">
        <v>27</v>
      </c>
      <c r="AG39">
        <v>0.91199999999999992</v>
      </c>
      <c r="AH39">
        <v>2</v>
      </c>
      <c r="AI39">
        <v>64845356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ROW(Source!A47)</f>
        <v>47</v>
      </c>
      <c r="B40">
        <v>64845359</v>
      </c>
      <c r="C40">
        <v>64845355</v>
      </c>
      <c r="D40">
        <v>29172975</v>
      </c>
      <c r="E40">
        <v>1</v>
      </c>
      <c r="F40">
        <v>1</v>
      </c>
      <c r="G40">
        <v>1</v>
      </c>
      <c r="H40">
        <v>2</v>
      </c>
      <c r="I40" t="s">
        <v>261</v>
      </c>
      <c r="J40" t="s">
        <v>262</v>
      </c>
      <c r="K40" t="s">
        <v>263</v>
      </c>
      <c r="L40">
        <v>1368</v>
      </c>
      <c r="N40">
        <v>1011</v>
      </c>
      <c r="O40" t="s">
        <v>255</v>
      </c>
      <c r="P40" t="s">
        <v>255</v>
      </c>
      <c r="Q40">
        <v>1</v>
      </c>
      <c r="X40">
        <v>0.76</v>
      </c>
      <c r="Y40">
        <v>0</v>
      </c>
      <c r="Z40">
        <v>88.91</v>
      </c>
      <c r="AA40">
        <v>14.4</v>
      </c>
      <c r="AB40">
        <v>0</v>
      </c>
      <c r="AC40">
        <v>0</v>
      </c>
      <c r="AD40">
        <v>1</v>
      </c>
      <c r="AE40">
        <v>0</v>
      </c>
      <c r="AF40" t="s">
        <v>27</v>
      </c>
      <c r="AG40">
        <v>0.91199999999999992</v>
      </c>
      <c r="AH40">
        <v>2</v>
      </c>
      <c r="AI40">
        <v>64845357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ROW(Source!A48)</f>
        <v>48</v>
      </c>
      <c r="B41">
        <v>64845363</v>
      </c>
      <c r="C41">
        <v>64845360</v>
      </c>
      <c r="D41">
        <v>121548</v>
      </c>
      <c r="E41">
        <v>1</v>
      </c>
      <c r="F41">
        <v>1</v>
      </c>
      <c r="G41">
        <v>1</v>
      </c>
      <c r="H41">
        <v>1</v>
      </c>
      <c r="I41" t="s">
        <v>36</v>
      </c>
      <c r="J41" t="s">
        <v>3</v>
      </c>
      <c r="K41" t="s">
        <v>256</v>
      </c>
      <c r="L41">
        <v>608254</v>
      </c>
      <c r="N41">
        <v>1013</v>
      </c>
      <c r="O41" t="s">
        <v>257</v>
      </c>
      <c r="P41" t="s">
        <v>257</v>
      </c>
      <c r="Q41">
        <v>1</v>
      </c>
      <c r="X41">
        <v>1.54</v>
      </c>
      <c r="Y41">
        <v>0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2</v>
      </c>
      <c r="AF41" t="s">
        <v>27</v>
      </c>
      <c r="AG41">
        <v>1.8479999999999999</v>
      </c>
      <c r="AH41">
        <v>2</v>
      </c>
      <c r="AI41">
        <v>64845361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ROW(Source!A48)</f>
        <v>48</v>
      </c>
      <c r="B42">
        <v>64845364</v>
      </c>
      <c r="C42">
        <v>64845360</v>
      </c>
      <c r="D42">
        <v>29172975</v>
      </c>
      <c r="E42">
        <v>1</v>
      </c>
      <c r="F42">
        <v>1</v>
      </c>
      <c r="G42">
        <v>1</v>
      </c>
      <c r="H42">
        <v>2</v>
      </c>
      <c r="I42" t="s">
        <v>261</v>
      </c>
      <c r="J42" t="s">
        <v>262</v>
      </c>
      <c r="K42" t="s">
        <v>263</v>
      </c>
      <c r="L42">
        <v>1368</v>
      </c>
      <c r="N42">
        <v>1011</v>
      </c>
      <c r="O42" t="s">
        <v>255</v>
      </c>
      <c r="P42" t="s">
        <v>255</v>
      </c>
      <c r="Q42">
        <v>1</v>
      </c>
      <c r="X42">
        <v>1.54</v>
      </c>
      <c r="Y42">
        <v>0</v>
      </c>
      <c r="Z42">
        <v>88.91</v>
      </c>
      <c r="AA42">
        <v>14.4</v>
      </c>
      <c r="AB42">
        <v>0</v>
      </c>
      <c r="AC42">
        <v>0</v>
      </c>
      <c r="AD42">
        <v>1</v>
      </c>
      <c r="AE42">
        <v>0</v>
      </c>
      <c r="AF42" t="s">
        <v>27</v>
      </c>
      <c r="AG42">
        <v>1.8479999999999999</v>
      </c>
      <c r="AH42">
        <v>2</v>
      </c>
      <c r="AI42">
        <v>64845362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ROW(Source!A49)</f>
        <v>49</v>
      </c>
      <c r="B43">
        <v>64845363</v>
      </c>
      <c r="C43">
        <v>64845360</v>
      </c>
      <c r="D43">
        <v>121548</v>
      </c>
      <c r="E43">
        <v>1</v>
      </c>
      <c r="F43">
        <v>1</v>
      </c>
      <c r="G43">
        <v>1</v>
      </c>
      <c r="H43">
        <v>1</v>
      </c>
      <c r="I43" t="s">
        <v>36</v>
      </c>
      <c r="J43" t="s">
        <v>3</v>
      </c>
      <c r="K43" t="s">
        <v>256</v>
      </c>
      <c r="L43">
        <v>608254</v>
      </c>
      <c r="N43">
        <v>1013</v>
      </c>
      <c r="O43" t="s">
        <v>257</v>
      </c>
      <c r="P43" t="s">
        <v>257</v>
      </c>
      <c r="Q43">
        <v>1</v>
      </c>
      <c r="X43">
        <v>1.54</v>
      </c>
      <c r="Y43">
        <v>0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2</v>
      </c>
      <c r="AF43" t="s">
        <v>27</v>
      </c>
      <c r="AG43">
        <v>1.8479999999999999</v>
      </c>
      <c r="AH43">
        <v>2</v>
      </c>
      <c r="AI43">
        <v>64845361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ROW(Source!A49)</f>
        <v>49</v>
      </c>
      <c r="B44">
        <v>64845364</v>
      </c>
      <c r="C44">
        <v>64845360</v>
      </c>
      <c r="D44">
        <v>29172975</v>
      </c>
      <c r="E44">
        <v>1</v>
      </c>
      <c r="F44">
        <v>1</v>
      </c>
      <c r="G44">
        <v>1</v>
      </c>
      <c r="H44">
        <v>2</v>
      </c>
      <c r="I44" t="s">
        <v>261</v>
      </c>
      <c r="J44" t="s">
        <v>262</v>
      </c>
      <c r="K44" t="s">
        <v>263</v>
      </c>
      <c r="L44">
        <v>1368</v>
      </c>
      <c r="N44">
        <v>1011</v>
      </c>
      <c r="O44" t="s">
        <v>255</v>
      </c>
      <c r="P44" t="s">
        <v>255</v>
      </c>
      <c r="Q44">
        <v>1</v>
      </c>
      <c r="X44">
        <v>1.54</v>
      </c>
      <c r="Y44">
        <v>0</v>
      </c>
      <c r="Z44">
        <v>88.91</v>
      </c>
      <c r="AA44">
        <v>14.4</v>
      </c>
      <c r="AB44">
        <v>0</v>
      </c>
      <c r="AC44">
        <v>0</v>
      </c>
      <c r="AD44">
        <v>1</v>
      </c>
      <c r="AE44">
        <v>0</v>
      </c>
      <c r="AF44" t="s">
        <v>27</v>
      </c>
      <c r="AG44">
        <v>1.8479999999999999</v>
      </c>
      <c r="AH44">
        <v>2</v>
      </c>
      <c r="AI44">
        <v>64845362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ROW(Source!A50)</f>
        <v>50</v>
      </c>
      <c r="B45">
        <v>64845370</v>
      </c>
      <c r="C45">
        <v>64845365</v>
      </c>
      <c r="D45">
        <v>18406804</v>
      </c>
      <c r="E45">
        <v>1</v>
      </c>
      <c r="F45">
        <v>1</v>
      </c>
      <c r="G45">
        <v>1</v>
      </c>
      <c r="H45">
        <v>1</v>
      </c>
      <c r="I45" t="s">
        <v>264</v>
      </c>
      <c r="J45" t="s">
        <v>3</v>
      </c>
      <c r="K45" t="s">
        <v>265</v>
      </c>
      <c r="L45">
        <v>1369</v>
      </c>
      <c r="N45">
        <v>1013</v>
      </c>
      <c r="O45" t="s">
        <v>251</v>
      </c>
      <c r="P45" t="s">
        <v>251</v>
      </c>
      <c r="Q45">
        <v>1</v>
      </c>
      <c r="X45">
        <v>2.78</v>
      </c>
      <c r="Y45">
        <v>0</v>
      </c>
      <c r="Z45">
        <v>0</v>
      </c>
      <c r="AA45">
        <v>0</v>
      </c>
      <c r="AB45">
        <v>7.8</v>
      </c>
      <c r="AC45">
        <v>0</v>
      </c>
      <c r="AD45">
        <v>1</v>
      </c>
      <c r="AE45">
        <v>1</v>
      </c>
      <c r="AF45" t="s">
        <v>27</v>
      </c>
      <c r="AG45">
        <v>3.3359999999999999</v>
      </c>
      <c r="AH45">
        <v>2</v>
      </c>
      <c r="AI45">
        <v>64845366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ROW(Source!A50)</f>
        <v>50</v>
      </c>
      <c r="B46">
        <v>64845371</v>
      </c>
      <c r="C46">
        <v>64845365</v>
      </c>
      <c r="D46">
        <v>121548</v>
      </c>
      <c r="E46">
        <v>1</v>
      </c>
      <c r="F46">
        <v>1</v>
      </c>
      <c r="G46">
        <v>1</v>
      </c>
      <c r="H46">
        <v>1</v>
      </c>
      <c r="I46" t="s">
        <v>36</v>
      </c>
      <c r="J46" t="s">
        <v>3</v>
      </c>
      <c r="K46" t="s">
        <v>256</v>
      </c>
      <c r="L46">
        <v>608254</v>
      </c>
      <c r="N46">
        <v>1013</v>
      </c>
      <c r="O46" t="s">
        <v>257</v>
      </c>
      <c r="P46" t="s">
        <v>257</v>
      </c>
      <c r="Q46">
        <v>1</v>
      </c>
      <c r="X46">
        <v>1.6</v>
      </c>
      <c r="Y46">
        <v>0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2</v>
      </c>
      <c r="AF46" t="s">
        <v>27</v>
      </c>
      <c r="AG46">
        <v>1.92</v>
      </c>
      <c r="AH46">
        <v>2</v>
      </c>
      <c r="AI46">
        <v>64845367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ROW(Source!A50)</f>
        <v>50</v>
      </c>
      <c r="B47">
        <v>64845372</v>
      </c>
      <c r="C47">
        <v>64845365</v>
      </c>
      <c r="D47">
        <v>29172215</v>
      </c>
      <c r="E47">
        <v>1</v>
      </c>
      <c r="F47">
        <v>1</v>
      </c>
      <c r="G47">
        <v>1</v>
      </c>
      <c r="H47">
        <v>2</v>
      </c>
      <c r="I47" t="s">
        <v>266</v>
      </c>
      <c r="J47" t="s">
        <v>267</v>
      </c>
      <c r="K47" t="s">
        <v>268</v>
      </c>
      <c r="L47">
        <v>1368</v>
      </c>
      <c r="N47">
        <v>1011</v>
      </c>
      <c r="O47" t="s">
        <v>255</v>
      </c>
      <c r="P47" t="s">
        <v>255</v>
      </c>
      <c r="Q47">
        <v>1</v>
      </c>
      <c r="X47">
        <v>1.6</v>
      </c>
      <c r="Y47">
        <v>0</v>
      </c>
      <c r="Z47">
        <v>4.01</v>
      </c>
      <c r="AA47">
        <v>0</v>
      </c>
      <c r="AB47">
        <v>0</v>
      </c>
      <c r="AC47">
        <v>0</v>
      </c>
      <c r="AD47">
        <v>1</v>
      </c>
      <c r="AE47">
        <v>0</v>
      </c>
      <c r="AF47" t="s">
        <v>27</v>
      </c>
      <c r="AG47">
        <v>1.92</v>
      </c>
      <c r="AH47">
        <v>2</v>
      </c>
      <c r="AI47">
        <v>64845368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ROW(Source!A50)</f>
        <v>50</v>
      </c>
      <c r="B48">
        <v>64845373</v>
      </c>
      <c r="C48">
        <v>64845365</v>
      </c>
      <c r="D48">
        <v>29172231</v>
      </c>
      <c r="E48">
        <v>1</v>
      </c>
      <c r="F48">
        <v>1</v>
      </c>
      <c r="G48">
        <v>1</v>
      </c>
      <c r="H48">
        <v>2</v>
      </c>
      <c r="I48" t="s">
        <v>269</v>
      </c>
      <c r="J48" t="s">
        <v>270</v>
      </c>
      <c r="K48" t="s">
        <v>271</v>
      </c>
      <c r="L48">
        <v>1368</v>
      </c>
      <c r="N48">
        <v>1011</v>
      </c>
      <c r="O48" t="s">
        <v>255</v>
      </c>
      <c r="P48" t="s">
        <v>255</v>
      </c>
      <c r="Q48">
        <v>1</v>
      </c>
      <c r="X48">
        <v>1.6</v>
      </c>
      <c r="Y48">
        <v>0</v>
      </c>
      <c r="Z48">
        <v>83.1</v>
      </c>
      <c r="AA48">
        <v>14.4</v>
      </c>
      <c r="AB48">
        <v>0</v>
      </c>
      <c r="AC48">
        <v>0</v>
      </c>
      <c r="AD48">
        <v>1</v>
      </c>
      <c r="AE48">
        <v>0</v>
      </c>
      <c r="AF48" t="s">
        <v>27</v>
      </c>
      <c r="AG48">
        <v>1.92</v>
      </c>
      <c r="AH48">
        <v>2</v>
      </c>
      <c r="AI48">
        <v>64845369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ROW(Source!A51)</f>
        <v>51</v>
      </c>
      <c r="B49">
        <v>64845370</v>
      </c>
      <c r="C49">
        <v>64845365</v>
      </c>
      <c r="D49">
        <v>18406804</v>
      </c>
      <c r="E49">
        <v>1</v>
      </c>
      <c r="F49">
        <v>1</v>
      </c>
      <c r="G49">
        <v>1</v>
      </c>
      <c r="H49">
        <v>1</v>
      </c>
      <c r="I49" t="s">
        <v>264</v>
      </c>
      <c r="J49" t="s">
        <v>3</v>
      </c>
      <c r="K49" t="s">
        <v>265</v>
      </c>
      <c r="L49">
        <v>1369</v>
      </c>
      <c r="N49">
        <v>1013</v>
      </c>
      <c r="O49" t="s">
        <v>251</v>
      </c>
      <c r="P49" t="s">
        <v>251</v>
      </c>
      <c r="Q49">
        <v>1</v>
      </c>
      <c r="X49">
        <v>2.78</v>
      </c>
      <c r="Y49">
        <v>0</v>
      </c>
      <c r="Z49">
        <v>0</v>
      </c>
      <c r="AA49">
        <v>0</v>
      </c>
      <c r="AB49">
        <v>7.8</v>
      </c>
      <c r="AC49">
        <v>0</v>
      </c>
      <c r="AD49">
        <v>1</v>
      </c>
      <c r="AE49">
        <v>1</v>
      </c>
      <c r="AF49" t="s">
        <v>27</v>
      </c>
      <c r="AG49">
        <v>3.3359999999999999</v>
      </c>
      <c r="AH49">
        <v>2</v>
      </c>
      <c r="AI49">
        <v>64845366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ROW(Source!A51)</f>
        <v>51</v>
      </c>
      <c r="B50">
        <v>64845371</v>
      </c>
      <c r="C50">
        <v>64845365</v>
      </c>
      <c r="D50">
        <v>121548</v>
      </c>
      <c r="E50">
        <v>1</v>
      </c>
      <c r="F50">
        <v>1</v>
      </c>
      <c r="G50">
        <v>1</v>
      </c>
      <c r="H50">
        <v>1</v>
      </c>
      <c r="I50" t="s">
        <v>36</v>
      </c>
      <c r="J50" t="s">
        <v>3</v>
      </c>
      <c r="K50" t="s">
        <v>256</v>
      </c>
      <c r="L50">
        <v>608254</v>
      </c>
      <c r="N50">
        <v>1013</v>
      </c>
      <c r="O50" t="s">
        <v>257</v>
      </c>
      <c r="P50" t="s">
        <v>257</v>
      </c>
      <c r="Q50">
        <v>1</v>
      </c>
      <c r="X50">
        <v>1.6</v>
      </c>
      <c r="Y50">
        <v>0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2</v>
      </c>
      <c r="AF50" t="s">
        <v>27</v>
      </c>
      <c r="AG50">
        <v>1.92</v>
      </c>
      <c r="AH50">
        <v>2</v>
      </c>
      <c r="AI50">
        <v>64845367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ROW(Source!A51)</f>
        <v>51</v>
      </c>
      <c r="B51">
        <v>64845372</v>
      </c>
      <c r="C51">
        <v>64845365</v>
      </c>
      <c r="D51">
        <v>29172215</v>
      </c>
      <c r="E51">
        <v>1</v>
      </c>
      <c r="F51">
        <v>1</v>
      </c>
      <c r="G51">
        <v>1</v>
      </c>
      <c r="H51">
        <v>2</v>
      </c>
      <c r="I51" t="s">
        <v>266</v>
      </c>
      <c r="J51" t="s">
        <v>267</v>
      </c>
      <c r="K51" t="s">
        <v>268</v>
      </c>
      <c r="L51">
        <v>1368</v>
      </c>
      <c r="N51">
        <v>1011</v>
      </c>
      <c r="O51" t="s">
        <v>255</v>
      </c>
      <c r="P51" t="s">
        <v>255</v>
      </c>
      <c r="Q51">
        <v>1</v>
      </c>
      <c r="X51">
        <v>1.6</v>
      </c>
      <c r="Y51">
        <v>0</v>
      </c>
      <c r="Z51">
        <v>4.01</v>
      </c>
      <c r="AA51">
        <v>0</v>
      </c>
      <c r="AB51">
        <v>0</v>
      </c>
      <c r="AC51">
        <v>0</v>
      </c>
      <c r="AD51">
        <v>1</v>
      </c>
      <c r="AE51">
        <v>0</v>
      </c>
      <c r="AF51" t="s">
        <v>27</v>
      </c>
      <c r="AG51">
        <v>1.92</v>
      </c>
      <c r="AH51">
        <v>2</v>
      </c>
      <c r="AI51">
        <v>64845368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ROW(Source!A51)</f>
        <v>51</v>
      </c>
      <c r="B52">
        <v>64845373</v>
      </c>
      <c r="C52">
        <v>64845365</v>
      </c>
      <c r="D52">
        <v>29172231</v>
      </c>
      <c r="E52">
        <v>1</v>
      </c>
      <c r="F52">
        <v>1</v>
      </c>
      <c r="G52">
        <v>1</v>
      </c>
      <c r="H52">
        <v>2</v>
      </c>
      <c r="I52" t="s">
        <v>269</v>
      </c>
      <c r="J52" t="s">
        <v>270</v>
      </c>
      <c r="K52" t="s">
        <v>271</v>
      </c>
      <c r="L52">
        <v>1368</v>
      </c>
      <c r="N52">
        <v>1011</v>
      </c>
      <c r="O52" t="s">
        <v>255</v>
      </c>
      <c r="P52" t="s">
        <v>255</v>
      </c>
      <c r="Q52">
        <v>1</v>
      </c>
      <c r="X52">
        <v>1.6</v>
      </c>
      <c r="Y52">
        <v>0</v>
      </c>
      <c r="Z52">
        <v>83.1</v>
      </c>
      <c r="AA52">
        <v>14.4</v>
      </c>
      <c r="AB52">
        <v>0</v>
      </c>
      <c r="AC52">
        <v>0</v>
      </c>
      <c r="AD52">
        <v>1</v>
      </c>
      <c r="AE52">
        <v>0</v>
      </c>
      <c r="AF52" t="s">
        <v>27</v>
      </c>
      <c r="AG52">
        <v>1.92</v>
      </c>
      <c r="AH52">
        <v>2</v>
      </c>
      <c r="AI52">
        <v>64845369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ROW(Source!A52)</f>
        <v>52</v>
      </c>
      <c r="B53">
        <v>64845379</v>
      </c>
      <c r="C53">
        <v>64845374</v>
      </c>
      <c r="D53">
        <v>18406804</v>
      </c>
      <c r="E53">
        <v>1</v>
      </c>
      <c r="F53">
        <v>1</v>
      </c>
      <c r="G53">
        <v>1</v>
      </c>
      <c r="H53">
        <v>1</v>
      </c>
      <c r="I53" t="s">
        <v>264</v>
      </c>
      <c r="J53" t="s">
        <v>3</v>
      </c>
      <c r="K53" t="s">
        <v>265</v>
      </c>
      <c r="L53">
        <v>1369</v>
      </c>
      <c r="N53">
        <v>1013</v>
      </c>
      <c r="O53" t="s">
        <v>251</v>
      </c>
      <c r="P53" t="s">
        <v>251</v>
      </c>
      <c r="Q53">
        <v>1</v>
      </c>
      <c r="X53">
        <v>6.73</v>
      </c>
      <c r="Y53">
        <v>0</v>
      </c>
      <c r="Z53">
        <v>0</v>
      </c>
      <c r="AA53">
        <v>0</v>
      </c>
      <c r="AB53">
        <v>7.8</v>
      </c>
      <c r="AC53">
        <v>0</v>
      </c>
      <c r="AD53">
        <v>1</v>
      </c>
      <c r="AE53">
        <v>1</v>
      </c>
      <c r="AF53" t="s">
        <v>27</v>
      </c>
      <c r="AG53">
        <v>8.0760000000000005</v>
      </c>
      <c r="AH53">
        <v>2</v>
      </c>
      <c r="AI53">
        <v>64845375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ROW(Source!A52)</f>
        <v>52</v>
      </c>
      <c r="B54">
        <v>64845380</v>
      </c>
      <c r="C54">
        <v>64845374</v>
      </c>
      <c r="D54">
        <v>121548</v>
      </c>
      <c r="E54">
        <v>1</v>
      </c>
      <c r="F54">
        <v>1</v>
      </c>
      <c r="G54">
        <v>1</v>
      </c>
      <c r="H54">
        <v>1</v>
      </c>
      <c r="I54" t="s">
        <v>36</v>
      </c>
      <c r="J54" t="s">
        <v>3</v>
      </c>
      <c r="K54" t="s">
        <v>256</v>
      </c>
      <c r="L54">
        <v>608254</v>
      </c>
      <c r="N54">
        <v>1013</v>
      </c>
      <c r="O54" t="s">
        <v>257</v>
      </c>
      <c r="P54" t="s">
        <v>257</v>
      </c>
      <c r="Q54">
        <v>1</v>
      </c>
      <c r="X54">
        <v>3.74</v>
      </c>
      <c r="Y54">
        <v>0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2</v>
      </c>
      <c r="AF54" t="s">
        <v>27</v>
      </c>
      <c r="AG54">
        <v>4.4880000000000004</v>
      </c>
      <c r="AH54">
        <v>2</v>
      </c>
      <c r="AI54">
        <v>64845376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ROW(Source!A52)</f>
        <v>52</v>
      </c>
      <c r="B55">
        <v>64845381</v>
      </c>
      <c r="C55">
        <v>64845374</v>
      </c>
      <c r="D55">
        <v>29172215</v>
      </c>
      <c r="E55">
        <v>1</v>
      </c>
      <c r="F55">
        <v>1</v>
      </c>
      <c r="G55">
        <v>1</v>
      </c>
      <c r="H55">
        <v>2</v>
      </c>
      <c r="I55" t="s">
        <v>266</v>
      </c>
      <c r="J55" t="s">
        <v>267</v>
      </c>
      <c r="K55" t="s">
        <v>268</v>
      </c>
      <c r="L55">
        <v>1368</v>
      </c>
      <c r="N55">
        <v>1011</v>
      </c>
      <c r="O55" t="s">
        <v>255</v>
      </c>
      <c r="P55" t="s">
        <v>255</v>
      </c>
      <c r="Q55">
        <v>1</v>
      </c>
      <c r="X55">
        <v>3.74</v>
      </c>
      <c r="Y55">
        <v>0</v>
      </c>
      <c r="Z55">
        <v>4.01</v>
      </c>
      <c r="AA55">
        <v>0</v>
      </c>
      <c r="AB55">
        <v>0</v>
      </c>
      <c r="AC55">
        <v>0</v>
      </c>
      <c r="AD55">
        <v>1</v>
      </c>
      <c r="AE55">
        <v>0</v>
      </c>
      <c r="AF55" t="s">
        <v>27</v>
      </c>
      <c r="AG55">
        <v>4.4880000000000004</v>
      </c>
      <c r="AH55">
        <v>2</v>
      </c>
      <c r="AI55">
        <v>64845377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ROW(Source!A52)</f>
        <v>52</v>
      </c>
      <c r="B56">
        <v>64845382</v>
      </c>
      <c r="C56">
        <v>64845374</v>
      </c>
      <c r="D56">
        <v>29172231</v>
      </c>
      <c r="E56">
        <v>1</v>
      </c>
      <c r="F56">
        <v>1</v>
      </c>
      <c r="G56">
        <v>1</v>
      </c>
      <c r="H56">
        <v>2</v>
      </c>
      <c r="I56" t="s">
        <v>269</v>
      </c>
      <c r="J56" t="s">
        <v>270</v>
      </c>
      <c r="K56" t="s">
        <v>271</v>
      </c>
      <c r="L56">
        <v>1368</v>
      </c>
      <c r="N56">
        <v>1011</v>
      </c>
      <c r="O56" t="s">
        <v>255</v>
      </c>
      <c r="P56" t="s">
        <v>255</v>
      </c>
      <c r="Q56">
        <v>1</v>
      </c>
      <c r="X56">
        <v>3.74</v>
      </c>
      <c r="Y56">
        <v>0</v>
      </c>
      <c r="Z56">
        <v>83.1</v>
      </c>
      <c r="AA56">
        <v>14.4</v>
      </c>
      <c r="AB56">
        <v>0</v>
      </c>
      <c r="AC56">
        <v>0</v>
      </c>
      <c r="AD56">
        <v>1</v>
      </c>
      <c r="AE56">
        <v>0</v>
      </c>
      <c r="AF56" t="s">
        <v>27</v>
      </c>
      <c r="AG56">
        <v>4.4880000000000004</v>
      </c>
      <c r="AH56">
        <v>2</v>
      </c>
      <c r="AI56">
        <v>64845378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ROW(Source!A53)</f>
        <v>53</v>
      </c>
      <c r="B57">
        <v>64845379</v>
      </c>
      <c r="C57">
        <v>64845374</v>
      </c>
      <c r="D57">
        <v>18406804</v>
      </c>
      <c r="E57">
        <v>1</v>
      </c>
      <c r="F57">
        <v>1</v>
      </c>
      <c r="G57">
        <v>1</v>
      </c>
      <c r="H57">
        <v>1</v>
      </c>
      <c r="I57" t="s">
        <v>264</v>
      </c>
      <c r="J57" t="s">
        <v>3</v>
      </c>
      <c r="K57" t="s">
        <v>265</v>
      </c>
      <c r="L57">
        <v>1369</v>
      </c>
      <c r="N57">
        <v>1013</v>
      </c>
      <c r="O57" t="s">
        <v>251</v>
      </c>
      <c r="P57" t="s">
        <v>251</v>
      </c>
      <c r="Q57">
        <v>1</v>
      </c>
      <c r="X57">
        <v>6.73</v>
      </c>
      <c r="Y57">
        <v>0</v>
      </c>
      <c r="Z57">
        <v>0</v>
      </c>
      <c r="AA57">
        <v>0</v>
      </c>
      <c r="AB57">
        <v>7.8</v>
      </c>
      <c r="AC57">
        <v>0</v>
      </c>
      <c r="AD57">
        <v>1</v>
      </c>
      <c r="AE57">
        <v>1</v>
      </c>
      <c r="AF57" t="s">
        <v>27</v>
      </c>
      <c r="AG57">
        <v>8.0760000000000005</v>
      </c>
      <c r="AH57">
        <v>2</v>
      </c>
      <c r="AI57">
        <v>64845375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ROW(Source!A53)</f>
        <v>53</v>
      </c>
      <c r="B58">
        <v>64845380</v>
      </c>
      <c r="C58">
        <v>64845374</v>
      </c>
      <c r="D58">
        <v>121548</v>
      </c>
      <c r="E58">
        <v>1</v>
      </c>
      <c r="F58">
        <v>1</v>
      </c>
      <c r="G58">
        <v>1</v>
      </c>
      <c r="H58">
        <v>1</v>
      </c>
      <c r="I58" t="s">
        <v>36</v>
      </c>
      <c r="J58" t="s">
        <v>3</v>
      </c>
      <c r="K58" t="s">
        <v>256</v>
      </c>
      <c r="L58">
        <v>608254</v>
      </c>
      <c r="N58">
        <v>1013</v>
      </c>
      <c r="O58" t="s">
        <v>257</v>
      </c>
      <c r="P58" t="s">
        <v>257</v>
      </c>
      <c r="Q58">
        <v>1</v>
      </c>
      <c r="X58">
        <v>3.74</v>
      </c>
      <c r="Y58">
        <v>0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2</v>
      </c>
      <c r="AF58" t="s">
        <v>27</v>
      </c>
      <c r="AG58">
        <v>4.4880000000000004</v>
      </c>
      <c r="AH58">
        <v>2</v>
      </c>
      <c r="AI58">
        <v>64845376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ROW(Source!A53)</f>
        <v>53</v>
      </c>
      <c r="B59">
        <v>64845381</v>
      </c>
      <c r="C59">
        <v>64845374</v>
      </c>
      <c r="D59">
        <v>29172215</v>
      </c>
      <c r="E59">
        <v>1</v>
      </c>
      <c r="F59">
        <v>1</v>
      </c>
      <c r="G59">
        <v>1</v>
      </c>
      <c r="H59">
        <v>2</v>
      </c>
      <c r="I59" t="s">
        <v>266</v>
      </c>
      <c r="J59" t="s">
        <v>267</v>
      </c>
      <c r="K59" t="s">
        <v>268</v>
      </c>
      <c r="L59">
        <v>1368</v>
      </c>
      <c r="N59">
        <v>1011</v>
      </c>
      <c r="O59" t="s">
        <v>255</v>
      </c>
      <c r="P59" t="s">
        <v>255</v>
      </c>
      <c r="Q59">
        <v>1</v>
      </c>
      <c r="X59">
        <v>3.74</v>
      </c>
      <c r="Y59">
        <v>0</v>
      </c>
      <c r="Z59">
        <v>4.01</v>
      </c>
      <c r="AA59">
        <v>0</v>
      </c>
      <c r="AB59">
        <v>0</v>
      </c>
      <c r="AC59">
        <v>0</v>
      </c>
      <c r="AD59">
        <v>1</v>
      </c>
      <c r="AE59">
        <v>0</v>
      </c>
      <c r="AF59" t="s">
        <v>27</v>
      </c>
      <c r="AG59">
        <v>4.4880000000000004</v>
      </c>
      <c r="AH59">
        <v>2</v>
      </c>
      <c r="AI59">
        <v>64845377</v>
      </c>
      <c r="AJ59">
        <v>59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ROW(Source!A53)</f>
        <v>53</v>
      </c>
      <c r="B60">
        <v>64845382</v>
      </c>
      <c r="C60">
        <v>64845374</v>
      </c>
      <c r="D60">
        <v>29172231</v>
      </c>
      <c r="E60">
        <v>1</v>
      </c>
      <c r="F60">
        <v>1</v>
      </c>
      <c r="G60">
        <v>1</v>
      </c>
      <c r="H60">
        <v>2</v>
      </c>
      <c r="I60" t="s">
        <v>269</v>
      </c>
      <c r="J60" t="s">
        <v>270</v>
      </c>
      <c r="K60" t="s">
        <v>271</v>
      </c>
      <c r="L60">
        <v>1368</v>
      </c>
      <c r="N60">
        <v>1011</v>
      </c>
      <c r="O60" t="s">
        <v>255</v>
      </c>
      <c r="P60" t="s">
        <v>255</v>
      </c>
      <c r="Q60">
        <v>1</v>
      </c>
      <c r="X60">
        <v>3.74</v>
      </c>
      <c r="Y60">
        <v>0</v>
      </c>
      <c r="Z60">
        <v>83.1</v>
      </c>
      <c r="AA60">
        <v>14.4</v>
      </c>
      <c r="AB60">
        <v>0</v>
      </c>
      <c r="AC60">
        <v>0</v>
      </c>
      <c r="AD60">
        <v>1</v>
      </c>
      <c r="AE60">
        <v>0</v>
      </c>
      <c r="AF60" t="s">
        <v>27</v>
      </c>
      <c r="AG60">
        <v>4.4880000000000004</v>
      </c>
      <c r="AH60">
        <v>2</v>
      </c>
      <c r="AI60">
        <v>64845378</v>
      </c>
      <c r="AJ60">
        <v>60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ROW(Source!A54)</f>
        <v>54</v>
      </c>
      <c r="B61">
        <v>64845386</v>
      </c>
      <c r="C61">
        <v>64845383</v>
      </c>
      <c r="D61">
        <v>121548</v>
      </c>
      <c r="E61">
        <v>1</v>
      </c>
      <c r="F61">
        <v>1</v>
      </c>
      <c r="G61">
        <v>1</v>
      </c>
      <c r="H61">
        <v>1</v>
      </c>
      <c r="I61" t="s">
        <v>36</v>
      </c>
      <c r="J61" t="s">
        <v>3</v>
      </c>
      <c r="K61" t="s">
        <v>256</v>
      </c>
      <c r="L61">
        <v>608254</v>
      </c>
      <c r="N61">
        <v>1013</v>
      </c>
      <c r="O61" t="s">
        <v>257</v>
      </c>
      <c r="P61" t="s">
        <v>257</v>
      </c>
      <c r="Q61">
        <v>1</v>
      </c>
      <c r="X61">
        <v>1.56</v>
      </c>
      <c r="Y61">
        <v>0</v>
      </c>
      <c r="Z61">
        <v>0</v>
      </c>
      <c r="AA61">
        <v>0</v>
      </c>
      <c r="AB61">
        <v>0</v>
      </c>
      <c r="AC61">
        <v>0</v>
      </c>
      <c r="AD61">
        <v>1</v>
      </c>
      <c r="AE61">
        <v>2</v>
      </c>
      <c r="AF61" t="s">
        <v>27</v>
      </c>
      <c r="AG61">
        <v>1.8719999999999999</v>
      </c>
      <c r="AH61">
        <v>2</v>
      </c>
      <c r="AI61">
        <v>64845384</v>
      </c>
      <c r="AJ61">
        <v>61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ROW(Source!A54)</f>
        <v>54</v>
      </c>
      <c r="B62">
        <v>64845387</v>
      </c>
      <c r="C62">
        <v>64845383</v>
      </c>
      <c r="D62">
        <v>29172873</v>
      </c>
      <c r="E62">
        <v>1</v>
      </c>
      <c r="F62">
        <v>1</v>
      </c>
      <c r="G62">
        <v>1</v>
      </c>
      <c r="H62">
        <v>2</v>
      </c>
      <c r="I62" t="s">
        <v>272</v>
      </c>
      <c r="J62" t="s">
        <v>273</v>
      </c>
      <c r="K62" t="s">
        <v>274</v>
      </c>
      <c r="L62">
        <v>1368</v>
      </c>
      <c r="N62">
        <v>1011</v>
      </c>
      <c r="O62" t="s">
        <v>255</v>
      </c>
      <c r="P62" t="s">
        <v>255</v>
      </c>
      <c r="Q62">
        <v>1</v>
      </c>
      <c r="X62">
        <v>1.56</v>
      </c>
      <c r="Y62">
        <v>0</v>
      </c>
      <c r="Z62">
        <v>131.30000000000001</v>
      </c>
      <c r="AA62">
        <v>13.5</v>
      </c>
      <c r="AB62">
        <v>0</v>
      </c>
      <c r="AC62">
        <v>0</v>
      </c>
      <c r="AD62">
        <v>1</v>
      </c>
      <c r="AE62">
        <v>0</v>
      </c>
      <c r="AF62" t="s">
        <v>27</v>
      </c>
      <c r="AG62">
        <v>1.8719999999999999</v>
      </c>
      <c r="AH62">
        <v>2</v>
      </c>
      <c r="AI62">
        <v>64845385</v>
      </c>
      <c r="AJ62">
        <v>62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ROW(Source!A55)</f>
        <v>55</v>
      </c>
      <c r="B63">
        <v>64845386</v>
      </c>
      <c r="C63">
        <v>64845383</v>
      </c>
      <c r="D63">
        <v>121548</v>
      </c>
      <c r="E63">
        <v>1</v>
      </c>
      <c r="F63">
        <v>1</v>
      </c>
      <c r="G63">
        <v>1</v>
      </c>
      <c r="H63">
        <v>1</v>
      </c>
      <c r="I63" t="s">
        <v>36</v>
      </c>
      <c r="J63" t="s">
        <v>3</v>
      </c>
      <c r="K63" t="s">
        <v>256</v>
      </c>
      <c r="L63">
        <v>608254</v>
      </c>
      <c r="N63">
        <v>1013</v>
      </c>
      <c r="O63" t="s">
        <v>257</v>
      </c>
      <c r="P63" t="s">
        <v>257</v>
      </c>
      <c r="Q63">
        <v>1</v>
      </c>
      <c r="X63">
        <v>1.56</v>
      </c>
      <c r="Y63">
        <v>0</v>
      </c>
      <c r="Z63">
        <v>0</v>
      </c>
      <c r="AA63">
        <v>0</v>
      </c>
      <c r="AB63">
        <v>0</v>
      </c>
      <c r="AC63">
        <v>0</v>
      </c>
      <c r="AD63">
        <v>1</v>
      </c>
      <c r="AE63">
        <v>2</v>
      </c>
      <c r="AF63" t="s">
        <v>27</v>
      </c>
      <c r="AG63">
        <v>1.8719999999999999</v>
      </c>
      <c r="AH63">
        <v>2</v>
      </c>
      <c r="AI63">
        <v>64845384</v>
      </c>
      <c r="AJ63">
        <v>63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ROW(Source!A55)</f>
        <v>55</v>
      </c>
      <c r="B64">
        <v>64845387</v>
      </c>
      <c r="C64">
        <v>64845383</v>
      </c>
      <c r="D64">
        <v>29172873</v>
      </c>
      <c r="E64">
        <v>1</v>
      </c>
      <c r="F64">
        <v>1</v>
      </c>
      <c r="G64">
        <v>1</v>
      </c>
      <c r="H64">
        <v>2</v>
      </c>
      <c r="I64" t="s">
        <v>272</v>
      </c>
      <c r="J64" t="s">
        <v>273</v>
      </c>
      <c r="K64" t="s">
        <v>274</v>
      </c>
      <c r="L64">
        <v>1368</v>
      </c>
      <c r="N64">
        <v>1011</v>
      </c>
      <c r="O64" t="s">
        <v>255</v>
      </c>
      <c r="P64" t="s">
        <v>255</v>
      </c>
      <c r="Q64">
        <v>1</v>
      </c>
      <c r="X64">
        <v>1.56</v>
      </c>
      <c r="Y64">
        <v>0</v>
      </c>
      <c r="Z64">
        <v>131.30000000000001</v>
      </c>
      <c r="AA64">
        <v>13.5</v>
      </c>
      <c r="AB64">
        <v>0</v>
      </c>
      <c r="AC64">
        <v>0</v>
      </c>
      <c r="AD64">
        <v>1</v>
      </c>
      <c r="AE64">
        <v>0</v>
      </c>
      <c r="AF64" t="s">
        <v>27</v>
      </c>
      <c r="AG64">
        <v>1.8719999999999999</v>
      </c>
      <c r="AH64">
        <v>2</v>
      </c>
      <c r="AI64">
        <v>64845385</v>
      </c>
      <c r="AJ64">
        <v>64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ROW(Source!A57)</f>
        <v>57</v>
      </c>
      <c r="B65">
        <v>64845392</v>
      </c>
      <c r="C65">
        <v>64845389</v>
      </c>
      <c r="D65">
        <v>121548</v>
      </c>
      <c r="E65">
        <v>1</v>
      </c>
      <c r="F65">
        <v>1</v>
      </c>
      <c r="G65">
        <v>1</v>
      </c>
      <c r="H65">
        <v>1</v>
      </c>
      <c r="I65" t="s">
        <v>36</v>
      </c>
      <c r="J65" t="s">
        <v>3</v>
      </c>
      <c r="K65" t="s">
        <v>256</v>
      </c>
      <c r="L65">
        <v>608254</v>
      </c>
      <c r="N65">
        <v>1013</v>
      </c>
      <c r="O65" t="s">
        <v>257</v>
      </c>
      <c r="P65" t="s">
        <v>257</v>
      </c>
      <c r="Q65">
        <v>1</v>
      </c>
      <c r="X65">
        <v>6.88</v>
      </c>
      <c r="Y65">
        <v>0</v>
      </c>
      <c r="Z65">
        <v>0</v>
      </c>
      <c r="AA65">
        <v>0</v>
      </c>
      <c r="AB65">
        <v>0</v>
      </c>
      <c r="AC65">
        <v>0</v>
      </c>
      <c r="AD65">
        <v>1</v>
      </c>
      <c r="AE65">
        <v>2</v>
      </c>
      <c r="AF65" t="s">
        <v>27</v>
      </c>
      <c r="AG65">
        <v>8.2560000000000002</v>
      </c>
      <c r="AH65">
        <v>2</v>
      </c>
      <c r="AI65">
        <v>64845390</v>
      </c>
      <c r="AJ65">
        <v>65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ROW(Source!A57)</f>
        <v>57</v>
      </c>
      <c r="B66">
        <v>64845393</v>
      </c>
      <c r="C66">
        <v>64845389</v>
      </c>
      <c r="D66">
        <v>29172977</v>
      </c>
      <c r="E66">
        <v>1</v>
      </c>
      <c r="F66">
        <v>1</v>
      </c>
      <c r="G66">
        <v>1</v>
      </c>
      <c r="H66">
        <v>2</v>
      </c>
      <c r="I66" t="s">
        <v>258</v>
      </c>
      <c r="J66" t="s">
        <v>259</v>
      </c>
      <c r="K66" t="s">
        <v>260</v>
      </c>
      <c r="L66">
        <v>1368</v>
      </c>
      <c r="N66">
        <v>1011</v>
      </c>
      <c r="O66" t="s">
        <v>255</v>
      </c>
      <c r="P66" t="s">
        <v>255</v>
      </c>
      <c r="Q66">
        <v>1</v>
      </c>
      <c r="X66">
        <v>6.88</v>
      </c>
      <c r="Y66">
        <v>0</v>
      </c>
      <c r="Z66">
        <v>144.6</v>
      </c>
      <c r="AA66">
        <v>14.4</v>
      </c>
      <c r="AB66">
        <v>0</v>
      </c>
      <c r="AC66">
        <v>0</v>
      </c>
      <c r="AD66">
        <v>1</v>
      </c>
      <c r="AE66">
        <v>0</v>
      </c>
      <c r="AF66" t="s">
        <v>27</v>
      </c>
      <c r="AG66">
        <v>8.2560000000000002</v>
      </c>
      <c r="AH66">
        <v>2</v>
      </c>
      <c r="AI66">
        <v>64845391</v>
      </c>
      <c r="AJ66">
        <v>66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ROW(Source!A58)</f>
        <v>58</v>
      </c>
      <c r="B67">
        <v>64845392</v>
      </c>
      <c r="C67">
        <v>64845389</v>
      </c>
      <c r="D67">
        <v>121548</v>
      </c>
      <c r="E67">
        <v>1</v>
      </c>
      <c r="F67">
        <v>1</v>
      </c>
      <c r="G67">
        <v>1</v>
      </c>
      <c r="H67">
        <v>1</v>
      </c>
      <c r="I67" t="s">
        <v>36</v>
      </c>
      <c r="J67" t="s">
        <v>3</v>
      </c>
      <c r="K67" t="s">
        <v>256</v>
      </c>
      <c r="L67">
        <v>608254</v>
      </c>
      <c r="N67">
        <v>1013</v>
      </c>
      <c r="O67" t="s">
        <v>257</v>
      </c>
      <c r="P67" t="s">
        <v>257</v>
      </c>
      <c r="Q67">
        <v>1</v>
      </c>
      <c r="X67">
        <v>6.88</v>
      </c>
      <c r="Y67">
        <v>0</v>
      </c>
      <c r="Z67">
        <v>0</v>
      </c>
      <c r="AA67">
        <v>0</v>
      </c>
      <c r="AB67">
        <v>0</v>
      </c>
      <c r="AC67">
        <v>0</v>
      </c>
      <c r="AD67">
        <v>1</v>
      </c>
      <c r="AE67">
        <v>2</v>
      </c>
      <c r="AF67" t="s">
        <v>27</v>
      </c>
      <c r="AG67">
        <v>8.2560000000000002</v>
      </c>
      <c r="AH67">
        <v>2</v>
      </c>
      <c r="AI67">
        <v>64845390</v>
      </c>
      <c r="AJ67">
        <v>67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ROW(Source!A58)</f>
        <v>58</v>
      </c>
      <c r="B68">
        <v>64845393</v>
      </c>
      <c r="C68">
        <v>64845389</v>
      </c>
      <c r="D68">
        <v>29172977</v>
      </c>
      <c r="E68">
        <v>1</v>
      </c>
      <c r="F68">
        <v>1</v>
      </c>
      <c r="G68">
        <v>1</v>
      </c>
      <c r="H68">
        <v>2</v>
      </c>
      <c r="I68" t="s">
        <v>258</v>
      </c>
      <c r="J68" t="s">
        <v>259</v>
      </c>
      <c r="K68" t="s">
        <v>260</v>
      </c>
      <c r="L68">
        <v>1368</v>
      </c>
      <c r="N68">
        <v>1011</v>
      </c>
      <c r="O68" t="s">
        <v>255</v>
      </c>
      <c r="P68" t="s">
        <v>255</v>
      </c>
      <c r="Q68">
        <v>1</v>
      </c>
      <c r="X68">
        <v>6.88</v>
      </c>
      <c r="Y68">
        <v>0</v>
      </c>
      <c r="Z68">
        <v>144.6</v>
      </c>
      <c r="AA68">
        <v>14.4</v>
      </c>
      <c r="AB68">
        <v>0</v>
      </c>
      <c r="AC68">
        <v>0</v>
      </c>
      <c r="AD68">
        <v>1</v>
      </c>
      <c r="AE68">
        <v>0</v>
      </c>
      <c r="AF68" t="s">
        <v>27</v>
      </c>
      <c r="AG68">
        <v>8.2560000000000002</v>
      </c>
      <c r="AH68">
        <v>2</v>
      </c>
      <c r="AI68">
        <v>64845391</v>
      </c>
      <c r="AJ68">
        <v>68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ROW(Source!A59)</f>
        <v>59</v>
      </c>
      <c r="B69">
        <v>64845397</v>
      </c>
      <c r="C69">
        <v>64845394</v>
      </c>
      <c r="D69">
        <v>121548</v>
      </c>
      <c r="E69">
        <v>1</v>
      </c>
      <c r="F69">
        <v>1</v>
      </c>
      <c r="G69">
        <v>1</v>
      </c>
      <c r="H69">
        <v>1</v>
      </c>
      <c r="I69" t="s">
        <v>36</v>
      </c>
      <c r="J69" t="s">
        <v>3</v>
      </c>
      <c r="K69" t="s">
        <v>256</v>
      </c>
      <c r="L69">
        <v>608254</v>
      </c>
      <c r="N69">
        <v>1013</v>
      </c>
      <c r="O69" t="s">
        <v>257</v>
      </c>
      <c r="P69" t="s">
        <v>257</v>
      </c>
      <c r="Q69">
        <v>1</v>
      </c>
      <c r="X69">
        <v>3.89</v>
      </c>
      <c r="Y69">
        <v>0</v>
      </c>
      <c r="Z69">
        <v>0</v>
      </c>
      <c r="AA69">
        <v>0</v>
      </c>
      <c r="AB69">
        <v>0</v>
      </c>
      <c r="AC69">
        <v>0</v>
      </c>
      <c r="AD69">
        <v>1</v>
      </c>
      <c r="AE69">
        <v>2</v>
      </c>
      <c r="AF69" t="s">
        <v>27</v>
      </c>
      <c r="AG69">
        <v>4.6680000000000001</v>
      </c>
      <c r="AH69">
        <v>2</v>
      </c>
      <c r="AI69">
        <v>64845395</v>
      </c>
      <c r="AJ69">
        <v>69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ROW(Source!A59)</f>
        <v>59</v>
      </c>
      <c r="B70">
        <v>64845398</v>
      </c>
      <c r="C70">
        <v>64845394</v>
      </c>
      <c r="D70">
        <v>29172977</v>
      </c>
      <c r="E70">
        <v>1</v>
      </c>
      <c r="F70">
        <v>1</v>
      </c>
      <c r="G70">
        <v>1</v>
      </c>
      <c r="H70">
        <v>2</v>
      </c>
      <c r="I70" t="s">
        <v>258</v>
      </c>
      <c r="J70" t="s">
        <v>259</v>
      </c>
      <c r="K70" t="s">
        <v>260</v>
      </c>
      <c r="L70">
        <v>1368</v>
      </c>
      <c r="N70">
        <v>1011</v>
      </c>
      <c r="O70" t="s">
        <v>255</v>
      </c>
      <c r="P70" t="s">
        <v>255</v>
      </c>
      <c r="Q70">
        <v>1</v>
      </c>
      <c r="X70">
        <v>3.89</v>
      </c>
      <c r="Y70">
        <v>0</v>
      </c>
      <c r="Z70">
        <v>144.6</v>
      </c>
      <c r="AA70">
        <v>14.4</v>
      </c>
      <c r="AB70">
        <v>0</v>
      </c>
      <c r="AC70">
        <v>0</v>
      </c>
      <c r="AD70">
        <v>1</v>
      </c>
      <c r="AE70">
        <v>0</v>
      </c>
      <c r="AF70" t="s">
        <v>27</v>
      </c>
      <c r="AG70">
        <v>4.6680000000000001</v>
      </c>
      <c r="AH70">
        <v>2</v>
      </c>
      <c r="AI70">
        <v>64845396</v>
      </c>
      <c r="AJ70">
        <v>70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ROW(Source!A60)</f>
        <v>60</v>
      </c>
      <c r="B71">
        <v>64845397</v>
      </c>
      <c r="C71">
        <v>64845394</v>
      </c>
      <c r="D71">
        <v>121548</v>
      </c>
      <c r="E71">
        <v>1</v>
      </c>
      <c r="F71">
        <v>1</v>
      </c>
      <c r="G71">
        <v>1</v>
      </c>
      <c r="H71">
        <v>1</v>
      </c>
      <c r="I71" t="s">
        <v>36</v>
      </c>
      <c r="J71" t="s">
        <v>3</v>
      </c>
      <c r="K71" t="s">
        <v>256</v>
      </c>
      <c r="L71">
        <v>608254</v>
      </c>
      <c r="N71">
        <v>1013</v>
      </c>
      <c r="O71" t="s">
        <v>257</v>
      </c>
      <c r="P71" t="s">
        <v>257</v>
      </c>
      <c r="Q71">
        <v>1</v>
      </c>
      <c r="X71">
        <v>3.89</v>
      </c>
      <c r="Y71">
        <v>0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2</v>
      </c>
      <c r="AF71" t="s">
        <v>27</v>
      </c>
      <c r="AG71">
        <v>4.6680000000000001</v>
      </c>
      <c r="AH71">
        <v>2</v>
      </c>
      <c r="AI71">
        <v>64845395</v>
      </c>
      <c r="AJ71">
        <v>71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ROW(Source!A60)</f>
        <v>60</v>
      </c>
      <c r="B72">
        <v>64845398</v>
      </c>
      <c r="C72">
        <v>64845394</v>
      </c>
      <c r="D72">
        <v>29172977</v>
      </c>
      <c r="E72">
        <v>1</v>
      </c>
      <c r="F72">
        <v>1</v>
      </c>
      <c r="G72">
        <v>1</v>
      </c>
      <c r="H72">
        <v>2</v>
      </c>
      <c r="I72" t="s">
        <v>258</v>
      </c>
      <c r="J72" t="s">
        <v>259</v>
      </c>
      <c r="K72" t="s">
        <v>260</v>
      </c>
      <c r="L72">
        <v>1368</v>
      </c>
      <c r="N72">
        <v>1011</v>
      </c>
      <c r="O72" t="s">
        <v>255</v>
      </c>
      <c r="P72" t="s">
        <v>255</v>
      </c>
      <c r="Q72">
        <v>1</v>
      </c>
      <c r="X72">
        <v>3.89</v>
      </c>
      <c r="Y72">
        <v>0</v>
      </c>
      <c r="Z72">
        <v>144.6</v>
      </c>
      <c r="AA72">
        <v>14.4</v>
      </c>
      <c r="AB72">
        <v>0</v>
      </c>
      <c r="AC72">
        <v>0</v>
      </c>
      <c r="AD72">
        <v>1</v>
      </c>
      <c r="AE72">
        <v>0</v>
      </c>
      <c r="AF72" t="s">
        <v>27</v>
      </c>
      <c r="AG72">
        <v>4.6680000000000001</v>
      </c>
      <c r="AH72">
        <v>2</v>
      </c>
      <c r="AI72">
        <v>64845396</v>
      </c>
      <c r="AJ72">
        <v>72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ROW(Source!A61)</f>
        <v>61</v>
      </c>
      <c r="B73">
        <v>64845401</v>
      </c>
      <c r="C73">
        <v>64845399</v>
      </c>
      <c r="D73">
        <v>18407150</v>
      </c>
      <c r="E73">
        <v>1</v>
      </c>
      <c r="F73">
        <v>1</v>
      </c>
      <c r="G73">
        <v>1</v>
      </c>
      <c r="H73">
        <v>1</v>
      </c>
      <c r="I73" t="s">
        <v>275</v>
      </c>
      <c r="J73" t="s">
        <v>3</v>
      </c>
      <c r="K73" t="s">
        <v>276</v>
      </c>
      <c r="L73">
        <v>1369</v>
      </c>
      <c r="N73">
        <v>1013</v>
      </c>
      <c r="O73" t="s">
        <v>251</v>
      </c>
      <c r="P73" t="s">
        <v>251</v>
      </c>
      <c r="Q73">
        <v>1</v>
      </c>
      <c r="X73">
        <v>4.43</v>
      </c>
      <c r="Y73">
        <v>0</v>
      </c>
      <c r="Z73">
        <v>0</v>
      </c>
      <c r="AA73">
        <v>0</v>
      </c>
      <c r="AB73">
        <v>8.5299999999999994</v>
      </c>
      <c r="AC73">
        <v>0</v>
      </c>
      <c r="AD73">
        <v>1</v>
      </c>
      <c r="AE73">
        <v>1</v>
      </c>
      <c r="AF73" t="s">
        <v>27</v>
      </c>
      <c r="AG73">
        <v>5.3159999999999998</v>
      </c>
      <c r="AH73">
        <v>2</v>
      </c>
      <c r="AI73">
        <v>64845400</v>
      </c>
      <c r="AJ73">
        <v>73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ROW(Source!A62)</f>
        <v>62</v>
      </c>
      <c r="B74">
        <v>64845401</v>
      </c>
      <c r="C74">
        <v>64845399</v>
      </c>
      <c r="D74">
        <v>18407150</v>
      </c>
      <c r="E74">
        <v>1</v>
      </c>
      <c r="F74">
        <v>1</v>
      </c>
      <c r="G74">
        <v>1</v>
      </c>
      <c r="H74">
        <v>1</v>
      </c>
      <c r="I74" t="s">
        <v>275</v>
      </c>
      <c r="J74" t="s">
        <v>3</v>
      </c>
      <c r="K74" t="s">
        <v>276</v>
      </c>
      <c r="L74">
        <v>1369</v>
      </c>
      <c r="N74">
        <v>1013</v>
      </c>
      <c r="O74" t="s">
        <v>251</v>
      </c>
      <c r="P74" t="s">
        <v>251</v>
      </c>
      <c r="Q74">
        <v>1</v>
      </c>
      <c r="X74">
        <v>4.43</v>
      </c>
      <c r="Y74">
        <v>0</v>
      </c>
      <c r="Z74">
        <v>0</v>
      </c>
      <c r="AA74">
        <v>0</v>
      </c>
      <c r="AB74">
        <v>8.5299999999999994</v>
      </c>
      <c r="AC74">
        <v>0</v>
      </c>
      <c r="AD74">
        <v>1</v>
      </c>
      <c r="AE74">
        <v>1</v>
      </c>
      <c r="AF74" t="s">
        <v>27</v>
      </c>
      <c r="AG74">
        <v>5.3159999999999998</v>
      </c>
      <c r="AH74">
        <v>2</v>
      </c>
      <c r="AI74">
        <v>64845400</v>
      </c>
      <c r="AJ74">
        <v>74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ROW(Source!A63)</f>
        <v>63</v>
      </c>
      <c r="B75">
        <v>64845405</v>
      </c>
      <c r="C75">
        <v>64845402</v>
      </c>
      <c r="D75">
        <v>121548</v>
      </c>
      <c r="E75">
        <v>1</v>
      </c>
      <c r="F75">
        <v>1</v>
      </c>
      <c r="G75">
        <v>1</v>
      </c>
      <c r="H75">
        <v>1</v>
      </c>
      <c r="I75" t="s">
        <v>36</v>
      </c>
      <c r="J75" t="s">
        <v>3</v>
      </c>
      <c r="K75" t="s">
        <v>256</v>
      </c>
      <c r="L75">
        <v>608254</v>
      </c>
      <c r="N75">
        <v>1013</v>
      </c>
      <c r="O75" t="s">
        <v>257</v>
      </c>
      <c r="P75" t="s">
        <v>257</v>
      </c>
      <c r="Q75">
        <v>1</v>
      </c>
      <c r="X75">
        <v>27.5</v>
      </c>
      <c r="Y75">
        <v>0</v>
      </c>
      <c r="Z75">
        <v>0</v>
      </c>
      <c r="AA75">
        <v>0</v>
      </c>
      <c r="AB75">
        <v>0</v>
      </c>
      <c r="AC75">
        <v>0</v>
      </c>
      <c r="AD75">
        <v>1</v>
      </c>
      <c r="AE75">
        <v>2</v>
      </c>
      <c r="AF75" t="s">
        <v>3</v>
      </c>
      <c r="AG75">
        <v>27.5</v>
      </c>
      <c r="AH75">
        <v>2</v>
      </c>
      <c r="AI75">
        <v>64845403</v>
      </c>
      <c r="AJ75">
        <v>75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ROW(Source!A63)</f>
        <v>63</v>
      </c>
      <c r="B76">
        <v>64845406</v>
      </c>
      <c r="C76">
        <v>64845402</v>
      </c>
      <c r="D76">
        <v>29172940</v>
      </c>
      <c r="E76">
        <v>1</v>
      </c>
      <c r="F76">
        <v>1</v>
      </c>
      <c r="G76">
        <v>1</v>
      </c>
      <c r="H76">
        <v>2</v>
      </c>
      <c r="I76" t="s">
        <v>277</v>
      </c>
      <c r="J76" t="s">
        <v>278</v>
      </c>
      <c r="K76" t="s">
        <v>279</v>
      </c>
      <c r="L76">
        <v>1368</v>
      </c>
      <c r="N76">
        <v>1011</v>
      </c>
      <c r="O76" t="s">
        <v>255</v>
      </c>
      <c r="P76" t="s">
        <v>255</v>
      </c>
      <c r="Q76">
        <v>1</v>
      </c>
      <c r="X76">
        <v>27.5</v>
      </c>
      <c r="Y76">
        <v>0</v>
      </c>
      <c r="Z76">
        <v>124.2</v>
      </c>
      <c r="AA76">
        <v>14.4</v>
      </c>
      <c r="AB76">
        <v>0</v>
      </c>
      <c r="AC76">
        <v>0</v>
      </c>
      <c r="AD76">
        <v>1</v>
      </c>
      <c r="AE76">
        <v>0</v>
      </c>
      <c r="AF76" t="s">
        <v>3</v>
      </c>
      <c r="AG76">
        <v>27.5</v>
      </c>
      <c r="AH76">
        <v>2</v>
      </c>
      <c r="AI76">
        <v>64845404</v>
      </c>
      <c r="AJ76">
        <v>76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ROW(Source!A64)</f>
        <v>64</v>
      </c>
      <c r="B77">
        <v>64845405</v>
      </c>
      <c r="C77">
        <v>64845402</v>
      </c>
      <c r="D77">
        <v>121548</v>
      </c>
      <c r="E77">
        <v>1</v>
      </c>
      <c r="F77">
        <v>1</v>
      </c>
      <c r="G77">
        <v>1</v>
      </c>
      <c r="H77">
        <v>1</v>
      </c>
      <c r="I77" t="s">
        <v>36</v>
      </c>
      <c r="J77" t="s">
        <v>3</v>
      </c>
      <c r="K77" t="s">
        <v>256</v>
      </c>
      <c r="L77">
        <v>608254</v>
      </c>
      <c r="N77">
        <v>1013</v>
      </c>
      <c r="O77" t="s">
        <v>257</v>
      </c>
      <c r="P77" t="s">
        <v>257</v>
      </c>
      <c r="Q77">
        <v>1</v>
      </c>
      <c r="X77">
        <v>27.5</v>
      </c>
      <c r="Y77">
        <v>0</v>
      </c>
      <c r="Z77">
        <v>0</v>
      </c>
      <c r="AA77">
        <v>0</v>
      </c>
      <c r="AB77">
        <v>0</v>
      </c>
      <c r="AC77">
        <v>0</v>
      </c>
      <c r="AD77">
        <v>1</v>
      </c>
      <c r="AE77">
        <v>2</v>
      </c>
      <c r="AF77" t="s">
        <v>3</v>
      </c>
      <c r="AG77">
        <v>27.5</v>
      </c>
      <c r="AH77">
        <v>2</v>
      </c>
      <c r="AI77">
        <v>64845403</v>
      </c>
      <c r="AJ77">
        <v>77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ROW(Source!A64)</f>
        <v>64</v>
      </c>
      <c r="B78">
        <v>64845406</v>
      </c>
      <c r="C78">
        <v>64845402</v>
      </c>
      <c r="D78">
        <v>29172940</v>
      </c>
      <c r="E78">
        <v>1</v>
      </c>
      <c r="F78">
        <v>1</v>
      </c>
      <c r="G78">
        <v>1</v>
      </c>
      <c r="H78">
        <v>2</v>
      </c>
      <c r="I78" t="s">
        <v>277</v>
      </c>
      <c r="J78" t="s">
        <v>278</v>
      </c>
      <c r="K78" t="s">
        <v>279</v>
      </c>
      <c r="L78">
        <v>1368</v>
      </c>
      <c r="N78">
        <v>1011</v>
      </c>
      <c r="O78" t="s">
        <v>255</v>
      </c>
      <c r="P78" t="s">
        <v>255</v>
      </c>
      <c r="Q78">
        <v>1</v>
      </c>
      <c r="X78">
        <v>27.5</v>
      </c>
      <c r="Y78">
        <v>0</v>
      </c>
      <c r="Z78">
        <v>124.2</v>
      </c>
      <c r="AA78">
        <v>14.4</v>
      </c>
      <c r="AB78">
        <v>0</v>
      </c>
      <c r="AC78">
        <v>0</v>
      </c>
      <c r="AD78">
        <v>1</v>
      </c>
      <c r="AE78">
        <v>0</v>
      </c>
      <c r="AF78" t="s">
        <v>3</v>
      </c>
      <c r="AG78">
        <v>27.5</v>
      </c>
      <c r="AH78">
        <v>2</v>
      </c>
      <c r="AI78">
        <v>64845404</v>
      </c>
      <c r="AJ78">
        <v>78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ROW(Source!A100)</f>
        <v>100</v>
      </c>
      <c r="B79">
        <v>64845410</v>
      </c>
      <c r="C79">
        <v>64845407</v>
      </c>
      <c r="D79">
        <v>18407546</v>
      </c>
      <c r="E79">
        <v>1</v>
      </c>
      <c r="F79">
        <v>1</v>
      </c>
      <c r="G79">
        <v>1</v>
      </c>
      <c r="H79">
        <v>1</v>
      </c>
      <c r="I79" t="s">
        <v>249</v>
      </c>
      <c r="J79" t="s">
        <v>3</v>
      </c>
      <c r="K79" t="s">
        <v>250</v>
      </c>
      <c r="L79">
        <v>1369</v>
      </c>
      <c r="N79">
        <v>1013</v>
      </c>
      <c r="O79" t="s">
        <v>251</v>
      </c>
      <c r="P79" t="s">
        <v>251</v>
      </c>
      <c r="Q79">
        <v>1</v>
      </c>
      <c r="X79">
        <v>5.21</v>
      </c>
      <c r="Y79">
        <v>0</v>
      </c>
      <c r="Z79">
        <v>0</v>
      </c>
      <c r="AA79">
        <v>0</v>
      </c>
      <c r="AB79">
        <v>9.4</v>
      </c>
      <c r="AC79">
        <v>0</v>
      </c>
      <c r="AD79">
        <v>1</v>
      </c>
      <c r="AE79">
        <v>1</v>
      </c>
      <c r="AF79" t="s">
        <v>27</v>
      </c>
      <c r="AG79">
        <v>6.2519999999999998</v>
      </c>
      <c r="AH79">
        <v>2</v>
      </c>
      <c r="AI79">
        <v>64845408</v>
      </c>
      <c r="AJ79">
        <v>79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ROW(Source!A100)</f>
        <v>100</v>
      </c>
      <c r="B80">
        <v>64845411</v>
      </c>
      <c r="C80">
        <v>64845407</v>
      </c>
      <c r="D80">
        <v>29174599</v>
      </c>
      <c r="E80">
        <v>1</v>
      </c>
      <c r="F80">
        <v>1</v>
      </c>
      <c r="G80">
        <v>1</v>
      </c>
      <c r="H80">
        <v>2</v>
      </c>
      <c r="I80" t="s">
        <v>252</v>
      </c>
      <c r="J80" t="s">
        <v>253</v>
      </c>
      <c r="K80" t="s">
        <v>254</v>
      </c>
      <c r="L80">
        <v>1368</v>
      </c>
      <c r="N80">
        <v>1011</v>
      </c>
      <c r="O80" t="s">
        <v>255</v>
      </c>
      <c r="P80" t="s">
        <v>255</v>
      </c>
      <c r="Q80">
        <v>1</v>
      </c>
      <c r="X80">
        <v>1.74</v>
      </c>
      <c r="Y80">
        <v>0</v>
      </c>
      <c r="Z80">
        <v>5.09</v>
      </c>
      <c r="AA80">
        <v>0</v>
      </c>
      <c r="AB80">
        <v>0</v>
      </c>
      <c r="AC80">
        <v>0</v>
      </c>
      <c r="AD80">
        <v>1</v>
      </c>
      <c r="AE80">
        <v>0</v>
      </c>
      <c r="AF80" t="s">
        <v>27</v>
      </c>
      <c r="AG80">
        <v>2.0880000000000001</v>
      </c>
      <c r="AH80">
        <v>2</v>
      </c>
      <c r="AI80">
        <v>64845409</v>
      </c>
      <c r="AJ80">
        <v>80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ROW(Source!A101)</f>
        <v>101</v>
      </c>
      <c r="B81">
        <v>64845410</v>
      </c>
      <c r="C81">
        <v>64845407</v>
      </c>
      <c r="D81">
        <v>18407546</v>
      </c>
      <c r="E81">
        <v>1</v>
      </c>
      <c r="F81">
        <v>1</v>
      </c>
      <c r="G81">
        <v>1</v>
      </c>
      <c r="H81">
        <v>1</v>
      </c>
      <c r="I81" t="s">
        <v>249</v>
      </c>
      <c r="J81" t="s">
        <v>3</v>
      </c>
      <c r="K81" t="s">
        <v>250</v>
      </c>
      <c r="L81">
        <v>1369</v>
      </c>
      <c r="N81">
        <v>1013</v>
      </c>
      <c r="O81" t="s">
        <v>251</v>
      </c>
      <c r="P81" t="s">
        <v>251</v>
      </c>
      <c r="Q81">
        <v>1</v>
      </c>
      <c r="X81">
        <v>5.21</v>
      </c>
      <c r="Y81">
        <v>0</v>
      </c>
      <c r="Z81">
        <v>0</v>
      </c>
      <c r="AA81">
        <v>0</v>
      </c>
      <c r="AB81">
        <v>9.4</v>
      </c>
      <c r="AC81">
        <v>0</v>
      </c>
      <c r="AD81">
        <v>1</v>
      </c>
      <c r="AE81">
        <v>1</v>
      </c>
      <c r="AF81" t="s">
        <v>27</v>
      </c>
      <c r="AG81">
        <v>6.2519999999999998</v>
      </c>
      <c r="AH81">
        <v>2</v>
      </c>
      <c r="AI81">
        <v>64845408</v>
      </c>
      <c r="AJ81">
        <v>81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ROW(Source!A101)</f>
        <v>101</v>
      </c>
      <c r="B82">
        <v>64845411</v>
      </c>
      <c r="C82">
        <v>64845407</v>
      </c>
      <c r="D82">
        <v>29174599</v>
      </c>
      <c r="E82">
        <v>1</v>
      </c>
      <c r="F82">
        <v>1</v>
      </c>
      <c r="G82">
        <v>1</v>
      </c>
      <c r="H82">
        <v>2</v>
      </c>
      <c r="I82" t="s">
        <v>252</v>
      </c>
      <c r="J82" t="s">
        <v>253</v>
      </c>
      <c r="K82" t="s">
        <v>254</v>
      </c>
      <c r="L82">
        <v>1368</v>
      </c>
      <c r="N82">
        <v>1011</v>
      </c>
      <c r="O82" t="s">
        <v>255</v>
      </c>
      <c r="P82" t="s">
        <v>255</v>
      </c>
      <c r="Q82">
        <v>1</v>
      </c>
      <c r="X82">
        <v>1.74</v>
      </c>
      <c r="Y82">
        <v>0</v>
      </c>
      <c r="Z82">
        <v>5.09</v>
      </c>
      <c r="AA82">
        <v>0</v>
      </c>
      <c r="AB82">
        <v>0</v>
      </c>
      <c r="AC82">
        <v>0</v>
      </c>
      <c r="AD82">
        <v>1</v>
      </c>
      <c r="AE82">
        <v>0</v>
      </c>
      <c r="AF82" t="s">
        <v>27</v>
      </c>
      <c r="AG82">
        <v>2.0880000000000001</v>
      </c>
      <c r="AH82">
        <v>2</v>
      </c>
      <c r="AI82">
        <v>64845409</v>
      </c>
      <c r="AJ82">
        <v>82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ROW(Source!A102)</f>
        <v>102</v>
      </c>
      <c r="B83">
        <v>64845415</v>
      </c>
      <c r="C83">
        <v>64845412</v>
      </c>
      <c r="D83">
        <v>18407546</v>
      </c>
      <c r="E83">
        <v>1</v>
      </c>
      <c r="F83">
        <v>1</v>
      </c>
      <c r="G83">
        <v>1</v>
      </c>
      <c r="H83">
        <v>1</v>
      </c>
      <c r="I83" t="s">
        <v>249</v>
      </c>
      <c r="J83" t="s">
        <v>3</v>
      </c>
      <c r="K83" t="s">
        <v>250</v>
      </c>
      <c r="L83">
        <v>1369</v>
      </c>
      <c r="N83">
        <v>1013</v>
      </c>
      <c r="O83" t="s">
        <v>251</v>
      </c>
      <c r="P83" t="s">
        <v>251</v>
      </c>
      <c r="Q83">
        <v>1</v>
      </c>
      <c r="X83">
        <v>6.52</v>
      </c>
      <c r="Y83">
        <v>0</v>
      </c>
      <c r="Z83">
        <v>0</v>
      </c>
      <c r="AA83">
        <v>0</v>
      </c>
      <c r="AB83">
        <v>9.4</v>
      </c>
      <c r="AC83">
        <v>0</v>
      </c>
      <c r="AD83">
        <v>1</v>
      </c>
      <c r="AE83">
        <v>1</v>
      </c>
      <c r="AF83" t="s">
        <v>3</v>
      </c>
      <c r="AG83">
        <v>6.52</v>
      </c>
      <c r="AH83">
        <v>2</v>
      </c>
      <c r="AI83">
        <v>64845413</v>
      </c>
      <c r="AJ83">
        <v>83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ROW(Source!A102)</f>
        <v>102</v>
      </c>
      <c r="B84">
        <v>64845416</v>
      </c>
      <c r="C84">
        <v>64845412</v>
      </c>
      <c r="D84">
        <v>29174599</v>
      </c>
      <c r="E84">
        <v>1</v>
      </c>
      <c r="F84">
        <v>1</v>
      </c>
      <c r="G84">
        <v>1</v>
      </c>
      <c r="H84">
        <v>2</v>
      </c>
      <c r="I84" t="s">
        <v>252</v>
      </c>
      <c r="J84" t="s">
        <v>253</v>
      </c>
      <c r="K84" t="s">
        <v>254</v>
      </c>
      <c r="L84">
        <v>1368</v>
      </c>
      <c r="N84">
        <v>1011</v>
      </c>
      <c r="O84" t="s">
        <v>255</v>
      </c>
      <c r="P84" t="s">
        <v>255</v>
      </c>
      <c r="Q84">
        <v>1</v>
      </c>
      <c r="X84">
        <v>2.17</v>
      </c>
      <c r="Y84">
        <v>0</v>
      </c>
      <c r="Z84">
        <v>5.09</v>
      </c>
      <c r="AA84">
        <v>0</v>
      </c>
      <c r="AB84">
        <v>0</v>
      </c>
      <c r="AC84">
        <v>0</v>
      </c>
      <c r="AD84">
        <v>1</v>
      </c>
      <c r="AE84">
        <v>0</v>
      </c>
      <c r="AF84" t="s">
        <v>3</v>
      </c>
      <c r="AG84">
        <v>2.17</v>
      </c>
      <c r="AH84">
        <v>2</v>
      </c>
      <c r="AI84">
        <v>64845414</v>
      </c>
      <c r="AJ84">
        <v>84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ROW(Source!A103)</f>
        <v>103</v>
      </c>
      <c r="B85">
        <v>64845415</v>
      </c>
      <c r="C85">
        <v>64845412</v>
      </c>
      <c r="D85">
        <v>18407546</v>
      </c>
      <c r="E85">
        <v>1</v>
      </c>
      <c r="F85">
        <v>1</v>
      </c>
      <c r="G85">
        <v>1</v>
      </c>
      <c r="H85">
        <v>1</v>
      </c>
      <c r="I85" t="s">
        <v>249</v>
      </c>
      <c r="J85" t="s">
        <v>3</v>
      </c>
      <c r="K85" t="s">
        <v>250</v>
      </c>
      <c r="L85">
        <v>1369</v>
      </c>
      <c r="N85">
        <v>1013</v>
      </c>
      <c r="O85" t="s">
        <v>251</v>
      </c>
      <c r="P85" t="s">
        <v>251</v>
      </c>
      <c r="Q85">
        <v>1</v>
      </c>
      <c r="X85">
        <v>6.52</v>
      </c>
      <c r="Y85">
        <v>0</v>
      </c>
      <c r="Z85">
        <v>0</v>
      </c>
      <c r="AA85">
        <v>0</v>
      </c>
      <c r="AB85">
        <v>9.4</v>
      </c>
      <c r="AC85">
        <v>0</v>
      </c>
      <c r="AD85">
        <v>1</v>
      </c>
      <c r="AE85">
        <v>1</v>
      </c>
      <c r="AF85" t="s">
        <v>3</v>
      </c>
      <c r="AG85">
        <v>6.52</v>
      </c>
      <c r="AH85">
        <v>2</v>
      </c>
      <c r="AI85">
        <v>64845413</v>
      </c>
      <c r="AJ85">
        <v>85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ROW(Source!A103)</f>
        <v>103</v>
      </c>
      <c r="B86">
        <v>64845416</v>
      </c>
      <c r="C86">
        <v>64845412</v>
      </c>
      <c r="D86">
        <v>29174599</v>
      </c>
      <c r="E86">
        <v>1</v>
      </c>
      <c r="F86">
        <v>1</v>
      </c>
      <c r="G86">
        <v>1</v>
      </c>
      <c r="H86">
        <v>2</v>
      </c>
      <c r="I86" t="s">
        <v>252</v>
      </c>
      <c r="J86" t="s">
        <v>253</v>
      </c>
      <c r="K86" t="s">
        <v>254</v>
      </c>
      <c r="L86">
        <v>1368</v>
      </c>
      <c r="N86">
        <v>1011</v>
      </c>
      <c r="O86" t="s">
        <v>255</v>
      </c>
      <c r="P86" t="s">
        <v>255</v>
      </c>
      <c r="Q86">
        <v>1</v>
      </c>
      <c r="X86">
        <v>2.17</v>
      </c>
      <c r="Y86">
        <v>0</v>
      </c>
      <c r="Z86">
        <v>5.09</v>
      </c>
      <c r="AA86">
        <v>0</v>
      </c>
      <c r="AB86">
        <v>0</v>
      </c>
      <c r="AC86">
        <v>0</v>
      </c>
      <c r="AD86">
        <v>1</v>
      </c>
      <c r="AE86">
        <v>0</v>
      </c>
      <c r="AF86" t="s">
        <v>3</v>
      </c>
      <c r="AG86">
        <v>2.17</v>
      </c>
      <c r="AH86">
        <v>2</v>
      </c>
      <c r="AI86">
        <v>64845414</v>
      </c>
      <c r="AJ86">
        <v>86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ROW(Source!A104)</f>
        <v>104</v>
      </c>
      <c r="B87">
        <v>64845420</v>
      </c>
      <c r="C87">
        <v>64845417</v>
      </c>
      <c r="D87">
        <v>121548</v>
      </c>
      <c r="E87">
        <v>1</v>
      </c>
      <c r="F87">
        <v>1</v>
      </c>
      <c r="G87">
        <v>1</v>
      </c>
      <c r="H87">
        <v>1</v>
      </c>
      <c r="I87" t="s">
        <v>36</v>
      </c>
      <c r="J87" t="s">
        <v>3</v>
      </c>
      <c r="K87" t="s">
        <v>256</v>
      </c>
      <c r="L87">
        <v>608254</v>
      </c>
      <c r="N87">
        <v>1013</v>
      </c>
      <c r="O87" t="s">
        <v>257</v>
      </c>
      <c r="P87" t="s">
        <v>257</v>
      </c>
      <c r="Q87">
        <v>1</v>
      </c>
      <c r="X87">
        <v>3.73</v>
      </c>
      <c r="Y87">
        <v>0</v>
      </c>
      <c r="Z87">
        <v>0</v>
      </c>
      <c r="AA87">
        <v>0</v>
      </c>
      <c r="AB87">
        <v>0</v>
      </c>
      <c r="AC87">
        <v>0</v>
      </c>
      <c r="AD87">
        <v>1</v>
      </c>
      <c r="AE87">
        <v>2</v>
      </c>
      <c r="AF87" t="s">
        <v>27</v>
      </c>
      <c r="AG87">
        <v>4.476</v>
      </c>
      <c r="AH87">
        <v>2</v>
      </c>
      <c r="AI87">
        <v>64845418</v>
      </c>
      <c r="AJ87">
        <v>87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ROW(Source!A104)</f>
        <v>104</v>
      </c>
      <c r="B88">
        <v>64845421</v>
      </c>
      <c r="C88">
        <v>64845417</v>
      </c>
      <c r="D88">
        <v>29172977</v>
      </c>
      <c r="E88">
        <v>1</v>
      </c>
      <c r="F88">
        <v>1</v>
      </c>
      <c r="G88">
        <v>1</v>
      </c>
      <c r="H88">
        <v>2</v>
      </c>
      <c r="I88" t="s">
        <v>258</v>
      </c>
      <c r="J88" t="s">
        <v>259</v>
      </c>
      <c r="K88" t="s">
        <v>260</v>
      </c>
      <c r="L88">
        <v>1368</v>
      </c>
      <c r="N88">
        <v>1011</v>
      </c>
      <c r="O88" t="s">
        <v>255</v>
      </c>
      <c r="P88" t="s">
        <v>255</v>
      </c>
      <c r="Q88">
        <v>1</v>
      </c>
      <c r="X88">
        <v>3.73</v>
      </c>
      <c r="Y88">
        <v>0</v>
      </c>
      <c r="Z88">
        <v>144.6</v>
      </c>
      <c r="AA88">
        <v>14.4</v>
      </c>
      <c r="AB88">
        <v>0</v>
      </c>
      <c r="AC88">
        <v>0</v>
      </c>
      <c r="AD88">
        <v>1</v>
      </c>
      <c r="AE88">
        <v>0</v>
      </c>
      <c r="AF88" t="s">
        <v>27</v>
      </c>
      <c r="AG88">
        <v>4.476</v>
      </c>
      <c r="AH88">
        <v>2</v>
      </c>
      <c r="AI88">
        <v>64845419</v>
      </c>
      <c r="AJ88">
        <v>88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ROW(Source!A105)</f>
        <v>105</v>
      </c>
      <c r="B89">
        <v>64845420</v>
      </c>
      <c r="C89">
        <v>64845417</v>
      </c>
      <c r="D89">
        <v>121548</v>
      </c>
      <c r="E89">
        <v>1</v>
      </c>
      <c r="F89">
        <v>1</v>
      </c>
      <c r="G89">
        <v>1</v>
      </c>
      <c r="H89">
        <v>1</v>
      </c>
      <c r="I89" t="s">
        <v>36</v>
      </c>
      <c r="J89" t="s">
        <v>3</v>
      </c>
      <c r="K89" t="s">
        <v>256</v>
      </c>
      <c r="L89">
        <v>608254</v>
      </c>
      <c r="N89">
        <v>1013</v>
      </c>
      <c r="O89" t="s">
        <v>257</v>
      </c>
      <c r="P89" t="s">
        <v>257</v>
      </c>
      <c r="Q89">
        <v>1</v>
      </c>
      <c r="X89">
        <v>3.73</v>
      </c>
      <c r="Y89">
        <v>0</v>
      </c>
      <c r="Z89">
        <v>0</v>
      </c>
      <c r="AA89">
        <v>0</v>
      </c>
      <c r="AB89">
        <v>0</v>
      </c>
      <c r="AC89">
        <v>0</v>
      </c>
      <c r="AD89">
        <v>1</v>
      </c>
      <c r="AE89">
        <v>2</v>
      </c>
      <c r="AF89" t="s">
        <v>27</v>
      </c>
      <c r="AG89">
        <v>4.476</v>
      </c>
      <c r="AH89">
        <v>2</v>
      </c>
      <c r="AI89">
        <v>64845418</v>
      </c>
      <c r="AJ89">
        <v>89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ROW(Source!A105)</f>
        <v>105</v>
      </c>
      <c r="B90">
        <v>64845421</v>
      </c>
      <c r="C90">
        <v>64845417</v>
      </c>
      <c r="D90">
        <v>29172977</v>
      </c>
      <c r="E90">
        <v>1</v>
      </c>
      <c r="F90">
        <v>1</v>
      </c>
      <c r="G90">
        <v>1</v>
      </c>
      <c r="H90">
        <v>2</v>
      </c>
      <c r="I90" t="s">
        <v>258</v>
      </c>
      <c r="J90" t="s">
        <v>259</v>
      </c>
      <c r="K90" t="s">
        <v>260</v>
      </c>
      <c r="L90">
        <v>1368</v>
      </c>
      <c r="N90">
        <v>1011</v>
      </c>
      <c r="O90" t="s">
        <v>255</v>
      </c>
      <c r="P90" t="s">
        <v>255</v>
      </c>
      <c r="Q90">
        <v>1</v>
      </c>
      <c r="X90">
        <v>3.73</v>
      </c>
      <c r="Y90">
        <v>0</v>
      </c>
      <c r="Z90">
        <v>144.6</v>
      </c>
      <c r="AA90">
        <v>14.4</v>
      </c>
      <c r="AB90">
        <v>0</v>
      </c>
      <c r="AC90">
        <v>0</v>
      </c>
      <c r="AD90">
        <v>1</v>
      </c>
      <c r="AE90">
        <v>0</v>
      </c>
      <c r="AF90" t="s">
        <v>27</v>
      </c>
      <c r="AG90">
        <v>4.476</v>
      </c>
      <c r="AH90">
        <v>2</v>
      </c>
      <c r="AI90">
        <v>64845419</v>
      </c>
      <c r="AJ90">
        <v>90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ROW(Source!A106)</f>
        <v>106</v>
      </c>
      <c r="B91">
        <v>64845425</v>
      </c>
      <c r="C91">
        <v>64845422</v>
      </c>
      <c r="D91">
        <v>121548</v>
      </c>
      <c r="E91">
        <v>1</v>
      </c>
      <c r="F91">
        <v>1</v>
      </c>
      <c r="G91">
        <v>1</v>
      </c>
      <c r="H91">
        <v>1</v>
      </c>
      <c r="I91" t="s">
        <v>36</v>
      </c>
      <c r="J91" t="s">
        <v>3</v>
      </c>
      <c r="K91" t="s">
        <v>256</v>
      </c>
      <c r="L91">
        <v>608254</v>
      </c>
      <c r="N91">
        <v>1013</v>
      </c>
      <c r="O91" t="s">
        <v>257</v>
      </c>
      <c r="P91" t="s">
        <v>257</v>
      </c>
      <c r="Q91">
        <v>1</v>
      </c>
      <c r="X91">
        <v>0.76</v>
      </c>
      <c r="Y91">
        <v>0</v>
      </c>
      <c r="Z91">
        <v>0</v>
      </c>
      <c r="AA91">
        <v>0</v>
      </c>
      <c r="AB91">
        <v>0</v>
      </c>
      <c r="AC91">
        <v>0</v>
      </c>
      <c r="AD91">
        <v>1</v>
      </c>
      <c r="AE91">
        <v>2</v>
      </c>
      <c r="AF91" t="s">
        <v>27</v>
      </c>
      <c r="AG91">
        <v>0.91199999999999992</v>
      </c>
      <c r="AH91">
        <v>2</v>
      </c>
      <c r="AI91">
        <v>64845423</v>
      </c>
      <c r="AJ91">
        <v>91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ROW(Source!A106)</f>
        <v>106</v>
      </c>
      <c r="B92">
        <v>64845426</v>
      </c>
      <c r="C92">
        <v>64845422</v>
      </c>
      <c r="D92">
        <v>29172975</v>
      </c>
      <c r="E92">
        <v>1</v>
      </c>
      <c r="F92">
        <v>1</v>
      </c>
      <c r="G92">
        <v>1</v>
      </c>
      <c r="H92">
        <v>2</v>
      </c>
      <c r="I92" t="s">
        <v>261</v>
      </c>
      <c r="J92" t="s">
        <v>262</v>
      </c>
      <c r="K92" t="s">
        <v>263</v>
      </c>
      <c r="L92">
        <v>1368</v>
      </c>
      <c r="N92">
        <v>1011</v>
      </c>
      <c r="O92" t="s">
        <v>255</v>
      </c>
      <c r="P92" t="s">
        <v>255</v>
      </c>
      <c r="Q92">
        <v>1</v>
      </c>
      <c r="X92">
        <v>0.76</v>
      </c>
      <c r="Y92">
        <v>0</v>
      </c>
      <c r="Z92">
        <v>88.91</v>
      </c>
      <c r="AA92">
        <v>14.4</v>
      </c>
      <c r="AB92">
        <v>0</v>
      </c>
      <c r="AC92">
        <v>0</v>
      </c>
      <c r="AD92">
        <v>1</v>
      </c>
      <c r="AE92">
        <v>0</v>
      </c>
      <c r="AF92" t="s">
        <v>27</v>
      </c>
      <c r="AG92">
        <v>0.91199999999999992</v>
      </c>
      <c r="AH92">
        <v>2</v>
      </c>
      <c r="AI92">
        <v>64845424</v>
      </c>
      <c r="AJ92">
        <v>92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ROW(Source!A107)</f>
        <v>107</v>
      </c>
      <c r="B93">
        <v>64845425</v>
      </c>
      <c r="C93">
        <v>64845422</v>
      </c>
      <c r="D93">
        <v>121548</v>
      </c>
      <c r="E93">
        <v>1</v>
      </c>
      <c r="F93">
        <v>1</v>
      </c>
      <c r="G93">
        <v>1</v>
      </c>
      <c r="H93">
        <v>1</v>
      </c>
      <c r="I93" t="s">
        <v>36</v>
      </c>
      <c r="J93" t="s">
        <v>3</v>
      </c>
      <c r="K93" t="s">
        <v>256</v>
      </c>
      <c r="L93">
        <v>608254</v>
      </c>
      <c r="N93">
        <v>1013</v>
      </c>
      <c r="O93" t="s">
        <v>257</v>
      </c>
      <c r="P93" t="s">
        <v>257</v>
      </c>
      <c r="Q93">
        <v>1</v>
      </c>
      <c r="X93">
        <v>0.76</v>
      </c>
      <c r="Y93">
        <v>0</v>
      </c>
      <c r="Z93">
        <v>0</v>
      </c>
      <c r="AA93">
        <v>0</v>
      </c>
      <c r="AB93">
        <v>0</v>
      </c>
      <c r="AC93">
        <v>0</v>
      </c>
      <c r="AD93">
        <v>1</v>
      </c>
      <c r="AE93">
        <v>2</v>
      </c>
      <c r="AF93" t="s">
        <v>27</v>
      </c>
      <c r="AG93">
        <v>0.91199999999999992</v>
      </c>
      <c r="AH93">
        <v>2</v>
      </c>
      <c r="AI93">
        <v>64845423</v>
      </c>
      <c r="AJ93">
        <v>93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ROW(Source!A107)</f>
        <v>107</v>
      </c>
      <c r="B94">
        <v>64845426</v>
      </c>
      <c r="C94">
        <v>64845422</v>
      </c>
      <c r="D94">
        <v>29172975</v>
      </c>
      <c r="E94">
        <v>1</v>
      </c>
      <c r="F94">
        <v>1</v>
      </c>
      <c r="G94">
        <v>1</v>
      </c>
      <c r="H94">
        <v>2</v>
      </c>
      <c r="I94" t="s">
        <v>261</v>
      </c>
      <c r="J94" t="s">
        <v>262</v>
      </c>
      <c r="K94" t="s">
        <v>263</v>
      </c>
      <c r="L94">
        <v>1368</v>
      </c>
      <c r="N94">
        <v>1011</v>
      </c>
      <c r="O94" t="s">
        <v>255</v>
      </c>
      <c r="P94" t="s">
        <v>255</v>
      </c>
      <c r="Q94">
        <v>1</v>
      </c>
      <c r="X94">
        <v>0.76</v>
      </c>
      <c r="Y94">
        <v>0</v>
      </c>
      <c r="Z94">
        <v>88.91</v>
      </c>
      <c r="AA94">
        <v>14.4</v>
      </c>
      <c r="AB94">
        <v>0</v>
      </c>
      <c r="AC94">
        <v>0</v>
      </c>
      <c r="AD94">
        <v>1</v>
      </c>
      <c r="AE94">
        <v>0</v>
      </c>
      <c r="AF94" t="s">
        <v>27</v>
      </c>
      <c r="AG94">
        <v>0.91199999999999992</v>
      </c>
      <c r="AH94">
        <v>2</v>
      </c>
      <c r="AI94">
        <v>64845424</v>
      </c>
      <c r="AJ94">
        <v>94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ROW(Source!A108)</f>
        <v>108</v>
      </c>
      <c r="B95">
        <v>64845430</v>
      </c>
      <c r="C95">
        <v>64845427</v>
      </c>
      <c r="D95">
        <v>121548</v>
      </c>
      <c r="E95">
        <v>1</v>
      </c>
      <c r="F95">
        <v>1</v>
      </c>
      <c r="G95">
        <v>1</v>
      </c>
      <c r="H95">
        <v>1</v>
      </c>
      <c r="I95" t="s">
        <v>36</v>
      </c>
      <c r="J95" t="s">
        <v>3</v>
      </c>
      <c r="K95" t="s">
        <v>256</v>
      </c>
      <c r="L95">
        <v>608254</v>
      </c>
      <c r="N95">
        <v>1013</v>
      </c>
      <c r="O95" t="s">
        <v>257</v>
      </c>
      <c r="P95" t="s">
        <v>257</v>
      </c>
      <c r="Q95">
        <v>1</v>
      </c>
      <c r="X95">
        <v>1.54</v>
      </c>
      <c r="Y95">
        <v>0</v>
      </c>
      <c r="Z95">
        <v>0</v>
      </c>
      <c r="AA95">
        <v>0</v>
      </c>
      <c r="AB95">
        <v>0</v>
      </c>
      <c r="AC95">
        <v>0</v>
      </c>
      <c r="AD95">
        <v>1</v>
      </c>
      <c r="AE95">
        <v>2</v>
      </c>
      <c r="AF95" t="s">
        <v>27</v>
      </c>
      <c r="AG95">
        <v>1.8479999999999999</v>
      </c>
      <c r="AH95">
        <v>2</v>
      </c>
      <c r="AI95">
        <v>64845428</v>
      </c>
      <c r="AJ95">
        <v>95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ROW(Source!A108)</f>
        <v>108</v>
      </c>
      <c r="B96">
        <v>64845431</v>
      </c>
      <c r="C96">
        <v>64845427</v>
      </c>
      <c r="D96">
        <v>29172975</v>
      </c>
      <c r="E96">
        <v>1</v>
      </c>
      <c r="F96">
        <v>1</v>
      </c>
      <c r="G96">
        <v>1</v>
      </c>
      <c r="H96">
        <v>2</v>
      </c>
      <c r="I96" t="s">
        <v>261</v>
      </c>
      <c r="J96" t="s">
        <v>262</v>
      </c>
      <c r="K96" t="s">
        <v>263</v>
      </c>
      <c r="L96">
        <v>1368</v>
      </c>
      <c r="N96">
        <v>1011</v>
      </c>
      <c r="O96" t="s">
        <v>255</v>
      </c>
      <c r="P96" t="s">
        <v>255</v>
      </c>
      <c r="Q96">
        <v>1</v>
      </c>
      <c r="X96">
        <v>1.54</v>
      </c>
      <c r="Y96">
        <v>0</v>
      </c>
      <c r="Z96">
        <v>88.91</v>
      </c>
      <c r="AA96">
        <v>14.4</v>
      </c>
      <c r="AB96">
        <v>0</v>
      </c>
      <c r="AC96">
        <v>0</v>
      </c>
      <c r="AD96">
        <v>1</v>
      </c>
      <c r="AE96">
        <v>0</v>
      </c>
      <c r="AF96" t="s">
        <v>27</v>
      </c>
      <c r="AG96">
        <v>1.8479999999999999</v>
      </c>
      <c r="AH96">
        <v>2</v>
      </c>
      <c r="AI96">
        <v>64845429</v>
      </c>
      <c r="AJ96">
        <v>96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ROW(Source!A109)</f>
        <v>109</v>
      </c>
      <c r="B97">
        <v>64845430</v>
      </c>
      <c r="C97">
        <v>64845427</v>
      </c>
      <c r="D97">
        <v>121548</v>
      </c>
      <c r="E97">
        <v>1</v>
      </c>
      <c r="F97">
        <v>1</v>
      </c>
      <c r="G97">
        <v>1</v>
      </c>
      <c r="H97">
        <v>1</v>
      </c>
      <c r="I97" t="s">
        <v>36</v>
      </c>
      <c r="J97" t="s">
        <v>3</v>
      </c>
      <c r="K97" t="s">
        <v>256</v>
      </c>
      <c r="L97">
        <v>608254</v>
      </c>
      <c r="N97">
        <v>1013</v>
      </c>
      <c r="O97" t="s">
        <v>257</v>
      </c>
      <c r="P97" t="s">
        <v>257</v>
      </c>
      <c r="Q97">
        <v>1</v>
      </c>
      <c r="X97">
        <v>1.54</v>
      </c>
      <c r="Y97">
        <v>0</v>
      </c>
      <c r="Z97">
        <v>0</v>
      </c>
      <c r="AA97">
        <v>0</v>
      </c>
      <c r="AB97">
        <v>0</v>
      </c>
      <c r="AC97">
        <v>0</v>
      </c>
      <c r="AD97">
        <v>1</v>
      </c>
      <c r="AE97">
        <v>2</v>
      </c>
      <c r="AF97" t="s">
        <v>27</v>
      </c>
      <c r="AG97">
        <v>1.8479999999999999</v>
      </c>
      <c r="AH97">
        <v>2</v>
      </c>
      <c r="AI97">
        <v>64845428</v>
      </c>
      <c r="AJ97">
        <v>97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ROW(Source!A109)</f>
        <v>109</v>
      </c>
      <c r="B98">
        <v>64845431</v>
      </c>
      <c r="C98">
        <v>64845427</v>
      </c>
      <c r="D98">
        <v>29172975</v>
      </c>
      <c r="E98">
        <v>1</v>
      </c>
      <c r="F98">
        <v>1</v>
      </c>
      <c r="G98">
        <v>1</v>
      </c>
      <c r="H98">
        <v>2</v>
      </c>
      <c r="I98" t="s">
        <v>261</v>
      </c>
      <c r="J98" t="s">
        <v>262</v>
      </c>
      <c r="K98" t="s">
        <v>263</v>
      </c>
      <c r="L98">
        <v>1368</v>
      </c>
      <c r="N98">
        <v>1011</v>
      </c>
      <c r="O98" t="s">
        <v>255</v>
      </c>
      <c r="P98" t="s">
        <v>255</v>
      </c>
      <c r="Q98">
        <v>1</v>
      </c>
      <c r="X98">
        <v>1.54</v>
      </c>
      <c r="Y98">
        <v>0</v>
      </c>
      <c r="Z98">
        <v>88.91</v>
      </c>
      <c r="AA98">
        <v>14.4</v>
      </c>
      <c r="AB98">
        <v>0</v>
      </c>
      <c r="AC98">
        <v>0</v>
      </c>
      <c r="AD98">
        <v>1</v>
      </c>
      <c r="AE98">
        <v>0</v>
      </c>
      <c r="AF98" t="s">
        <v>27</v>
      </c>
      <c r="AG98">
        <v>1.8479999999999999</v>
      </c>
      <c r="AH98">
        <v>2</v>
      </c>
      <c r="AI98">
        <v>64845429</v>
      </c>
      <c r="AJ98">
        <v>98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ROW(Source!A110)</f>
        <v>110</v>
      </c>
      <c r="B99">
        <v>64845437</v>
      </c>
      <c r="C99">
        <v>64845432</v>
      </c>
      <c r="D99">
        <v>18406804</v>
      </c>
      <c r="E99">
        <v>1</v>
      </c>
      <c r="F99">
        <v>1</v>
      </c>
      <c r="G99">
        <v>1</v>
      </c>
      <c r="H99">
        <v>1</v>
      </c>
      <c r="I99" t="s">
        <v>264</v>
      </c>
      <c r="J99" t="s">
        <v>3</v>
      </c>
      <c r="K99" t="s">
        <v>265</v>
      </c>
      <c r="L99">
        <v>1369</v>
      </c>
      <c r="N99">
        <v>1013</v>
      </c>
      <c r="O99" t="s">
        <v>251</v>
      </c>
      <c r="P99" t="s">
        <v>251</v>
      </c>
      <c r="Q99">
        <v>1</v>
      </c>
      <c r="X99">
        <v>2.78</v>
      </c>
      <c r="Y99">
        <v>0</v>
      </c>
      <c r="Z99">
        <v>0</v>
      </c>
      <c r="AA99">
        <v>0</v>
      </c>
      <c r="AB99">
        <v>7.8</v>
      </c>
      <c r="AC99">
        <v>0</v>
      </c>
      <c r="AD99">
        <v>1</v>
      </c>
      <c r="AE99">
        <v>1</v>
      </c>
      <c r="AF99" t="s">
        <v>27</v>
      </c>
      <c r="AG99">
        <v>3.3359999999999999</v>
      </c>
      <c r="AH99">
        <v>2</v>
      </c>
      <c r="AI99">
        <v>64845433</v>
      </c>
      <c r="AJ99">
        <v>99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ROW(Source!A110)</f>
        <v>110</v>
      </c>
      <c r="B100">
        <v>64845438</v>
      </c>
      <c r="C100">
        <v>64845432</v>
      </c>
      <c r="D100">
        <v>121548</v>
      </c>
      <c r="E100">
        <v>1</v>
      </c>
      <c r="F100">
        <v>1</v>
      </c>
      <c r="G100">
        <v>1</v>
      </c>
      <c r="H100">
        <v>1</v>
      </c>
      <c r="I100" t="s">
        <v>36</v>
      </c>
      <c r="J100" t="s">
        <v>3</v>
      </c>
      <c r="K100" t="s">
        <v>256</v>
      </c>
      <c r="L100">
        <v>608254</v>
      </c>
      <c r="N100">
        <v>1013</v>
      </c>
      <c r="O100" t="s">
        <v>257</v>
      </c>
      <c r="P100" t="s">
        <v>257</v>
      </c>
      <c r="Q100">
        <v>1</v>
      </c>
      <c r="X100">
        <v>1.6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1</v>
      </c>
      <c r="AE100">
        <v>2</v>
      </c>
      <c r="AF100" t="s">
        <v>27</v>
      </c>
      <c r="AG100">
        <v>1.92</v>
      </c>
      <c r="AH100">
        <v>2</v>
      </c>
      <c r="AI100">
        <v>64845434</v>
      </c>
      <c r="AJ100">
        <v>100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ROW(Source!A110)</f>
        <v>110</v>
      </c>
      <c r="B101">
        <v>64845439</v>
      </c>
      <c r="C101">
        <v>64845432</v>
      </c>
      <c r="D101">
        <v>29172215</v>
      </c>
      <c r="E101">
        <v>1</v>
      </c>
      <c r="F101">
        <v>1</v>
      </c>
      <c r="G101">
        <v>1</v>
      </c>
      <c r="H101">
        <v>2</v>
      </c>
      <c r="I101" t="s">
        <v>266</v>
      </c>
      <c r="J101" t="s">
        <v>267</v>
      </c>
      <c r="K101" t="s">
        <v>268</v>
      </c>
      <c r="L101">
        <v>1368</v>
      </c>
      <c r="N101">
        <v>1011</v>
      </c>
      <c r="O101" t="s">
        <v>255</v>
      </c>
      <c r="P101" t="s">
        <v>255</v>
      </c>
      <c r="Q101">
        <v>1</v>
      </c>
      <c r="X101">
        <v>1.6</v>
      </c>
      <c r="Y101">
        <v>0</v>
      </c>
      <c r="Z101">
        <v>4.01</v>
      </c>
      <c r="AA101">
        <v>0</v>
      </c>
      <c r="AB101">
        <v>0</v>
      </c>
      <c r="AC101">
        <v>0</v>
      </c>
      <c r="AD101">
        <v>1</v>
      </c>
      <c r="AE101">
        <v>0</v>
      </c>
      <c r="AF101" t="s">
        <v>27</v>
      </c>
      <c r="AG101">
        <v>1.92</v>
      </c>
      <c r="AH101">
        <v>2</v>
      </c>
      <c r="AI101">
        <v>64845435</v>
      </c>
      <c r="AJ101">
        <v>101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ROW(Source!A110)</f>
        <v>110</v>
      </c>
      <c r="B102">
        <v>64845440</v>
      </c>
      <c r="C102">
        <v>64845432</v>
      </c>
      <c r="D102">
        <v>29172231</v>
      </c>
      <c r="E102">
        <v>1</v>
      </c>
      <c r="F102">
        <v>1</v>
      </c>
      <c r="G102">
        <v>1</v>
      </c>
      <c r="H102">
        <v>2</v>
      </c>
      <c r="I102" t="s">
        <v>269</v>
      </c>
      <c r="J102" t="s">
        <v>270</v>
      </c>
      <c r="K102" t="s">
        <v>271</v>
      </c>
      <c r="L102">
        <v>1368</v>
      </c>
      <c r="N102">
        <v>1011</v>
      </c>
      <c r="O102" t="s">
        <v>255</v>
      </c>
      <c r="P102" t="s">
        <v>255</v>
      </c>
      <c r="Q102">
        <v>1</v>
      </c>
      <c r="X102">
        <v>1.6</v>
      </c>
      <c r="Y102">
        <v>0</v>
      </c>
      <c r="Z102">
        <v>83.1</v>
      </c>
      <c r="AA102">
        <v>14.4</v>
      </c>
      <c r="AB102">
        <v>0</v>
      </c>
      <c r="AC102">
        <v>0</v>
      </c>
      <c r="AD102">
        <v>1</v>
      </c>
      <c r="AE102">
        <v>0</v>
      </c>
      <c r="AF102" t="s">
        <v>27</v>
      </c>
      <c r="AG102">
        <v>1.92</v>
      </c>
      <c r="AH102">
        <v>2</v>
      </c>
      <c r="AI102">
        <v>64845436</v>
      </c>
      <c r="AJ102">
        <v>102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ROW(Source!A111)</f>
        <v>111</v>
      </c>
      <c r="B103">
        <v>64845437</v>
      </c>
      <c r="C103">
        <v>64845432</v>
      </c>
      <c r="D103">
        <v>18406804</v>
      </c>
      <c r="E103">
        <v>1</v>
      </c>
      <c r="F103">
        <v>1</v>
      </c>
      <c r="G103">
        <v>1</v>
      </c>
      <c r="H103">
        <v>1</v>
      </c>
      <c r="I103" t="s">
        <v>264</v>
      </c>
      <c r="J103" t="s">
        <v>3</v>
      </c>
      <c r="K103" t="s">
        <v>265</v>
      </c>
      <c r="L103">
        <v>1369</v>
      </c>
      <c r="N103">
        <v>1013</v>
      </c>
      <c r="O103" t="s">
        <v>251</v>
      </c>
      <c r="P103" t="s">
        <v>251</v>
      </c>
      <c r="Q103">
        <v>1</v>
      </c>
      <c r="X103">
        <v>2.78</v>
      </c>
      <c r="Y103">
        <v>0</v>
      </c>
      <c r="Z103">
        <v>0</v>
      </c>
      <c r="AA103">
        <v>0</v>
      </c>
      <c r="AB103">
        <v>7.8</v>
      </c>
      <c r="AC103">
        <v>0</v>
      </c>
      <c r="AD103">
        <v>1</v>
      </c>
      <c r="AE103">
        <v>1</v>
      </c>
      <c r="AF103" t="s">
        <v>27</v>
      </c>
      <c r="AG103">
        <v>3.3359999999999999</v>
      </c>
      <c r="AH103">
        <v>2</v>
      </c>
      <c r="AI103">
        <v>64845433</v>
      </c>
      <c r="AJ103">
        <v>103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ROW(Source!A111)</f>
        <v>111</v>
      </c>
      <c r="B104">
        <v>64845438</v>
      </c>
      <c r="C104">
        <v>64845432</v>
      </c>
      <c r="D104">
        <v>121548</v>
      </c>
      <c r="E104">
        <v>1</v>
      </c>
      <c r="F104">
        <v>1</v>
      </c>
      <c r="G104">
        <v>1</v>
      </c>
      <c r="H104">
        <v>1</v>
      </c>
      <c r="I104" t="s">
        <v>36</v>
      </c>
      <c r="J104" t="s">
        <v>3</v>
      </c>
      <c r="K104" t="s">
        <v>256</v>
      </c>
      <c r="L104">
        <v>608254</v>
      </c>
      <c r="N104">
        <v>1013</v>
      </c>
      <c r="O104" t="s">
        <v>257</v>
      </c>
      <c r="P104" t="s">
        <v>257</v>
      </c>
      <c r="Q104">
        <v>1</v>
      </c>
      <c r="X104">
        <v>1.6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1</v>
      </c>
      <c r="AE104">
        <v>2</v>
      </c>
      <c r="AF104" t="s">
        <v>27</v>
      </c>
      <c r="AG104">
        <v>1.92</v>
      </c>
      <c r="AH104">
        <v>2</v>
      </c>
      <c r="AI104">
        <v>64845434</v>
      </c>
      <c r="AJ104">
        <v>104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ROW(Source!A111)</f>
        <v>111</v>
      </c>
      <c r="B105">
        <v>64845439</v>
      </c>
      <c r="C105">
        <v>64845432</v>
      </c>
      <c r="D105">
        <v>29172215</v>
      </c>
      <c r="E105">
        <v>1</v>
      </c>
      <c r="F105">
        <v>1</v>
      </c>
      <c r="G105">
        <v>1</v>
      </c>
      <c r="H105">
        <v>2</v>
      </c>
      <c r="I105" t="s">
        <v>266</v>
      </c>
      <c r="J105" t="s">
        <v>267</v>
      </c>
      <c r="K105" t="s">
        <v>268</v>
      </c>
      <c r="L105">
        <v>1368</v>
      </c>
      <c r="N105">
        <v>1011</v>
      </c>
      <c r="O105" t="s">
        <v>255</v>
      </c>
      <c r="P105" t="s">
        <v>255</v>
      </c>
      <c r="Q105">
        <v>1</v>
      </c>
      <c r="X105">
        <v>1.6</v>
      </c>
      <c r="Y105">
        <v>0</v>
      </c>
      <c r="Z105">
        <v>4.01</v>
      </c>
      <c r="AA105">
        <v>0</v>
      </c>
      <c r="AB105">
        <v>0</v>
      </c>
      <c r="AC105">
        <v>0</v>
      </c>
      <c r="AD105">
        <v>1</v>
      </c>
      <c r="AE105">
        <v>0</v>
      </c>
      <c r="AF105" t="s">
        <v>27</v>
      </c>
      <c r="AG105">
        <v>1.92</v>
      </c>
      <c r="AH105">
        <v>2</v>
      </c>
      <c r="AI105">
        <v>64845435</v>
      </c>
      <c r="AJ105">
        <v>105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ROW(Source!A111)</f>
        <v>111</v>
      </c>
      <c r="B106">
        <v>64845440</v>
      </c>
      <c r="C106">
        <v>64845432</v>
      </c>
      <c r="D106">
        <v>29172231</v>
      </c>
      <c r="E106">
        <v>1</v>
      </c>
      <c r="F106">
        <v>1</v>
      </c>
      <c r="G106">
        <v>1</v>
      </c>
      <c r="H106">
        <v>2</v>
      </c>
      <c r="I106" t="s">
        <v>269</v>
      </c>
      <c r="J106" t="s">
        <v>270</v>
      </c>
      <c r="K106" t="s">
        <v>271</v>
      </c>
      <c r="L106">
        <v>1368</v>
      </c>
      <c r="N106">
        <v>1011</v>
      </c>
      <c r="O106" t="s">
        <v>255</v>
      </c>
      <c r="P106" t="s">
        <v>255</v>
      </c>
      <c r="Q106">
        <v>1</v>
      </c>
      <c r="X106">
        <v>1.6</v>
      </c>
      <c r="Y106">
        <v>0</v>
      </c>
      <c r="Z106">
        <v>83.1</v>
      </c>
      <c r="AA106">
        <v>14.4</v>
      </c>
      <c r="AB106">
        <v>0</v>
      </c>
      <c r="AC106">
        <v>0</v>
      </c>
      <c r="AD106">
        <v>1</v>
      </c>
      <c r="AE106">
        <v>0</v>
      </c>
      <c r="AF106" t="s">
        <v>27</v>
      </c>
      <c r="AG106">
        <v>1.92</v>
      </c>
      <c r="AH106">
        <v>2</v>
      </c>
      <c r="AI106">
        <v>64845436</v>
      </c>
      <c r="AJ106">
        <v>106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ROW(Source!A112)</f>
        <v>112</v>
      </c>
      <c r="B107">
        <v>64845444</v>
      </c>
      <c r="C107">
        <v>64845441</v>
      </c>
      <c r="D107">
        <v>121548</v>
      </c>
      <c r="E107">
        <v>1</v>
      </c>
      <c r="F107">
        <v>1</v>
      </c>
      <c r="G107">
        <v>1</v>
      </c>
      <c r="H107">
        <v>1</v>
      </c>
      <c r="I107" t="s">
        <v>36</v>
      </c>
      <c r="J107" t="s">
        <v>3</v>
      </c>
      <c r="K107" t="s">
        <v>256</v>
      </c>
      <c r="L107">
        <v>608254</v>
      </c>
      <c r="N107">
        <v>1013</v>
      </c>
      <c r="O107" t="s">
        <v>257</v>
      </c>
      <c r="P107" t="s">
        <v>257</v>
      </c>
      <c r="Q107">
        <v>1</v>
      </c>
      <c r="X107">
        <v>1.56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1</v>
      </c>
      <c r="AE107">
        <v>2</v>
      </c>
      <c r="AF107" t="s">
        <v>27</v>
      </c>
      <c r="AG107">
        <v>1.8719999999999999</v>
      </c>
      <c r="AH107">
        <v>2</v>
      </c>
      <c r="AI107">
        <v>64845442</v>
      </c>
      <c r="AJ107">
        <v>107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ROW(Source!A112)</f>
        <v>112</v>
      </c>
      <c r="B108">
        <v>64845445</v>
      </c>
      <c r="C108">
        <v>64845441</v>
      </c>
      <c r="D108">
        <v>29172873</v>
      </c>
      <c r="E108">
        <v>1</v>
      </c>
      <c r="F108">
        <v>1</v>
      </c>
      <c r="G108">
        <v>1</v>
      </c>
      <c r="H108">
        <v>2</v>
      </c>
      <c r="I108" t="s">
        <v>272</v>
      </c>
      <c r="J108" t="s">
        <v>273</v>
      </c>
      <c r="K108" t="s">
        <v>274</v>
      </c>
      <c r="L108">
        <v>1368</v>
      </c>
      <c r="N108">
        <v>1011</v>
      </c>
      <c r="O108" t="s">
        <v>255</v>
      </c>
      <c r="P108" t="s">
        <v>255</v>
      </c>
      <c r="Q108">
        <v>1</v>
      </c>
      <c r="X108">
        <v>1.56</v>
      </c>
      <c r="Y108">
        <v>0</v>
      </c>
      <c r="Z108">
        <v>131.30000000000001</v>
      </c>
      <c r="AA108">
        <v>13.5</v>
      </c>
      <c r="AB108">
        <v>0</v>
      </c>
      <c r="AC108">
        <v>0</v>
      </c>
      <c r="AD108">
        <v>1</v>
      </c>
      <c r="AE108">
        <v>0</v>
      </c>
      <c r="AF108" t="s">
        <v>27</v>
      </c>
      <c r="AG108">
        <v>1.8719999999999999</v>
      </c>
      <c r="AH108">
        <v>2</v>
      </c>
      <c r="AI108">
        <v>64845443</v>
      </c>
      <c r="AJ108">
        <v>108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ROW(Source!A113)</f>
        <v>113</v>
      </c>
      <c r="B109">
        <v>64845444</v>
      </c>
      <c r="C109">
        <v>64845441</v>
      </c>
      <c r="D109">
        <v>121548</v>
      </c>
      <c r="E109">
        <v>1</v>
      </c>
      <c r="F109">
        <v>1</v>
      </c>
      <c r="G109">
        <v>1</v>
      </c>
      <c r="H109">
        <v>1</v>
      </c>
      <c r="I109" t="s">
        <v>36</v>
      </c>
      <c r="J109" t="s">
        <v>3</v>
      </c>
      <c r="K109" t="s">
        <v>256</v>
      </c>
      <c r="L109">
        <v>608254</v>
      </c>
      <c r="N109">
        <v>1013</v>
      </c>
      <c r="O109" t="s">
        <v>257</v>
      </c>
      <c r="P109" t="s">
        <v>257</v>
      </c>
      <c r="Q109">
        <v>1</v>
      </c>
      <c r="X109">
        <v>1.56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1</v>
      </c>
      <c r="AE109">
        <v>2</v>
      </c>
      <c r="AF109" t="s">
        <v>27</v>
      </c>
      <c r="AG109">
        <v>1.8719999999999999</v>
      </c>
      <c r="AH109">
        <v>2</v>
      </c>
      <c r="AI109">
        <v>64845442</v>
      </c>
      <c r="AJ109">
        <v>109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ROW(Source!A113)</f>
        <v>113</v>
      </c>
      <c r="B110">
        <v>64845445</v>
      </c>
      <c r="C110">
        <v>64845441</v>
      </c>
      <c r="D110">
        <v>29172873</v>
      </c>
      <c r="E110">
        <v>1</v>
      </c>
      <c r="F110">
        <v>1</v>
      </c>
      <c r="G110">
        <v>1</v>
      </c>
      <c r="H110">
        <v>2</v>
      </c>
      <c r="I110" t="s">
        <v>272</v>
      </c>
      <c r="J110" t="s">
        <v>273</v>
      </c>
      <c r="K110" t="s">
        <v>274</v>
      </c>
      <c r="L110">
        <v>1368</v>
      </c>
      <c r="N110">
        <v>1011</v>
      </c>
      <c r="O110" t="s">
        <v>255</v>
      </c>
      <c r="P110" t="s">
        <v>255</v>
      </c>
      <c r="Q110">
        <v>1</v>
      </c>
      <c r="X110">
        <v>1.56</v>
      </c>
      <c r="Y110">
        <v>0</v>
      </c>
      <c r="Z110">
        <v>131.30000000000001</v>
      </c>
      <c r="AA110">
        <v>13.5</v>
      </c>
      <c r="AB110">
        <v>0</v>
      </c>
      <c r="AC110">
        <v>0</v>
      </c>
      <c r="AD110">
        <v>1</v>
      </c>
      <c r="AE110">
        <v>0</v>
      </c>
      <c r="AF110" t="s">
        <v>27</v>
      </c>
      <c r="AG110">
        <v>1.8719999999999999</v>
      </c>
      <c r="AH110">
        <v>2</v>
      </c>
      <c r="AI110">
        <v>64845443</v>
      </c>
      <c r="AJ110">
        <v>110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ROW(Source!A149)</f>
        <v>149</v>
      </c>
      <c r="B111">
        <v>64845449</v>
      </c>
      <c r="C111">
        <v>64845446</v>
      </c>
      <c r="D111">
        <v>121548</v>
      </c>
      <c r="E111">
        <v>1</v>
      </c>
      <c r="F111">
        <v>1</v>
      </c>
      <c r="G111">
        <v>1</v>
      </c>
      <c r="H111">
        <v>1</v>
      </c>
      <c r="I111" t="s">
        <v>36</v>
      </c>
      <c r="J111" t="s">
        <v>3</v>
      </c>
      <c r="K111" t="s">
        <v>256</v>
      </c>
      <c r="L111">
        <v>608254</v>
      </c>
      <c r="N111">
        <v>1013</v>
      </c>
      <c r="O111" t="s">
        <v>257</v>
      </c>
      <c r="P111" t="s">
        <v>257</v>
      </c>
      <c r="Q111">
        <v>1</v>
      </c>
      <c r="X111">
        <v>2.4E-2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1</v>
      </c>
      <c r="AE111">
        <v>2</v>
      </c>
      <c r="AF111" t="s">
        <v>27</v>
      </c>
      <c r="AG111">
        <v>2.8799999999999999E-2</v>
      </c>
      <c r="AH111">
        <v>2</v>
      </c>
      <c r="AI111">
        <v>64845447</v>
      </c>
      <c r="AJ111">
        <v>111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ROW(Source!A149)</f>
        <v>149</v>
      </c>
      <c r="B112">
        <v>64845450</v>
      </c>
      <c r="C112">
        <v>64845446</v>
      </c>
      <c r="D112">
        <v>29172766</v>
      </c>
      <c r="E112">
        <v>1</v>
      </c>
      <c r="F112">
        <v>1</v>
      </c>
      <c r="G112">
        <v>1</v>
      </c>
      <c r="H112">
        <v>2</v>
      </c>
      <c r="I112" t="s">
        <v>280</v>
      </c>
      <c r="J112" t="s">
        <v>281</v>
      </c>
      <c r="K112" t="s">
        <v>282</v>
      </c>
      <c r="L112">
        <v>1368</v>
      </c>
      <c r="N112">
        <v>1011</v>
      </c>
      <c r="O112" t="s">
        <v>255</v>
      </c>
      <c r="P112" t="s">
        <v>255</v>
      </c>
      <c r="Q112">
        <v>1</v>
      </c>
      <c r="X112">
        <v>2.4E-2</v>
      </c>
      <c r="Y112">
        <v>0</v>
      </c>
      <c r="Z112">
        <v>125.7</v>
      </c>
      <c r="AA112">
        <v>13.5</v>
      </c>
      <c r="AB112">
        <v>0</v>
      </c>
      <c r="AC112">
        <v>0</v>
      </c>
      <c r="AD112">
        <v>1</v>
      </c>
      <c r="AE112">
        <v>0</v>
      </c>
      <c r="AF112" t="s">
        <v>27</v>
      </c>
      <c r="AG112">
        <v>2.8799999999999999E-2</v>
      </c>
      <c r="AH112">
        <v>2</v>
      </c>
      <c r="AI112">
        <v>64845448</v>
      </c>
      <c r="AJ112">
        <v>112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ROW(Source!A150)</f>
        <v>150</v>
      </c>
      <c r="B113">
        <v>64845449</v>
      </c>
      <c r="C113">
        <v>64845446</v>
      </c>
      <c r="D113">
        <v>121548</v>
      </c>
      <c r="E113">
        <v>1</v>
      </c>
      <c r="F113">
        <v>1</v>
      </c>
      <c r="G113">
        <v>1</v>
      </c>
      <c r="H113">
        <v>1</v>
      </c>
      <c r="I113" t="s">
        <v>36</v>
      </c>
      <c r="J113" t="s">
        <v>3</v>
      </c>
      <c r="K113" t="s">
        <v>256</v>
      </c>
      <c r="L113">
        <v>608254</v>
      </c>
      <c r="N113">
        <v>1013</v>
      </c>
      <c r="O113" t="s">
        <v>257</v>
      </c>
      <c r="P113" t="s">
        <v>257</v>
      </c>
      <c r="Q113">
        <v>1</v>
      </c>
      <c r="X113">
        <v>2.4E-2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1</v>
      </c>
      <c r="AE113">
        <v>2</v>
      </c>
      <c r="AF113" t="s">
        <v>27</v>
      </c>
      <c r="AG113">
        <v>2.8799999999999999E-2</v>
      </c>
      <c r="AH113">
        <v>2</v>
      </c>
      <c r="AI113">
        <v>64845447</v>
      </c>
      <c r="AJ113">
        <v>113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ROW(Source!A150)</f>
        <v>150</v>
      </c>
      <c r="B114">
        <v>64845450</v>
      </c>
      <c r="C114">
        <v>64845446</v>
      </c>
      <c r="D114">
        <v>29172766</v>
      </c>
      <c r="E114">
        <v>1</v>
      </c>
      <c r="F114">
        <v>1</v>
      </c>
      <c r="G114">
        <v>1</v>
      </c>
      <c r="H114">
        <v>2</v>
      </c>
      <c r="I114" t="s">
        <v>280</v>
      </c>
      <c r="J114" t="s">
        <v>281</v>
      </c>
      <c r="K114" t="s">
        <v>282</v>
      </c>
      <c r="L114">
        <v>1368</v>
      </c>
      <c r="N114">
        <v>1011</v>
      </c>
      <c r="O114" t="s">
        <v>255</v>
      </c>
      <c r="P114" t="s">
        <v>255</v>
      </c>
      <c r="Q114">
        <v>1</v>
      </c>
      <c r="X114">
        <v>2.4E-2</v>
      </c>
      <c r="Y114">
        <v>0</v>
      </c>
      <c r="Z114">
        <v>125.7</v>
      </c>
      <c r="AA114">
        <v>13.5</v>
      </c>
      <c r="AB114">
        <v>0</v>
      </c>
      <c r="AC114">
        <v>0</v>
      </c>
      <c r="AD114">
        <v>1</v>
      </c>
      <c r="AE114">
        <v>0</v>
      </c>
      <c r="AF114" t="s">
        <v>27</v>
      </c>
      <c r="AG114">
        <v>2.8799999999999999E-2</v>
      </c>
      <c r="AH114">
        <v>2</v>
      </c>
      <c r="AI114">
        <v>64845448</v>
      </c>
      <c r="AJ114">
        <v>114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ROW(Source!A151)</f>
        <v>151</v>
      </c>
      <c r="B115">
        <v>64845453</v>
      </c>
      <c r="C115">
        <v>64845451</v>
      </c>
      <c r="D115">
        <v>29174925</v>
      </c>
      <c r="E115">
        <v>1</v>
      </c>
      <c r="F115">
        <v>1</v>
      </c>
      <c r="G115">
        <v>1</v>
      </c>
      <c r="H115">
        <v>2</v>
      </c>
      <c r="I115" t="s">
        <v>283</v>
      </c>
      <c r="J115" t="s">
        <v>284</v>
      </c>
      <c r="K115" t="s">
        <v>285</v>
      </c>
      <c r="L115">
        <v>1368</v>
      </c>
      <c r="N115">
        <v>1011</v>
      </c>
      <c r="O115" t="s">
        <v>255</v>
      </c>
      <c r="P115" t="s">
        <v>255</v>
      </c>
      <c r="Q115">
        <v>1</v>
      </c>
      <c r="X115">
        <v>0.14000000000000001</v>
      </c>
      <c r="Y115">
        <v>0</v>
      </c>
      <c r="Z115">
        <v>112.47</v>
      </c>
      <c r="AA115">
        <v>13.5</v>
      </c>
      <c r="AB115">
        <v>0</v>
      </c>
      <c r="AC115">
        <v>0</v>
      </c>
      <c r="AD115">
        <v>1</v>
      </c>
      <c r="AE115">
        <v>0</v>
      </c>
      <c r="AF115" t="s">
        <v>3</v>
      </c>
      <c r="AG115">
        <v>0.14000000000000001</v>
      </c>
      <c r="AH115">
        <v>2</v>
      </c>
      <c r="AI115">
        <v>64845452</v>
      </c>
      <c r="AJ115">
        <v>115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ROW(Source!A152)</f>
        <v>152</v>
      </c>
      <c r="B116">
        <v>64845453</v>
      </c>
      <c r="C116">
        <v>64845451</v>
      </c>
      <c r="D116">
        <v>29174925</v>
      </c>
      <c r="E116">
        <v>1</v>
      </c>
      <c r="F116">
        <v>1</v>
      </c>
      <c r="G116">
        <v>1</v>
      </c>
      <c r="H116">
        <v>2</v>
      </c>
      <c r="I116" t="s">
        <v>283</v>
      </c>
      <c r="J116" t="s">
        <v>284</v>
      </c>
      <c r="K116" t="s">
        <v>285</v>
      </c>
      <c r="L116">
        <v>1368</v>
      </c>
      <c r="N116">
        <v>1011</v>
      </c>
      <c r="O116" t="s">
        <v>255</v>
      </c>
      <c r="P116" t="s">
        <v>255</v>
      </c>
      <c r="Q116">
        <v>1</v>
      </c>
      <c r="X116">
        <v>0.14000000000000001</v>
      </c>
      <c r="Y116">
        <v>0</v>
      </c>
      <c r="Z116">
        <v>112.47</v>
      </c>
      <c r="AA116">
        <v>13.5</v>
      </c>
      <c r="AB116">
        <v>0</v>
      </c>
      <c r="AC116">
        <v>0</v>
      </c>
      <c r="AD116">
        <v>1</v>
      </c>
      <c r="AE116">
        <v>0</v>
      </c>
      <c r="AF116" t="s">
        <v>3</v>
      </c>
      <c r="AG116">
        <v>0.14000000000000001</v>
      </c>
      <c r="AH116">
        <v>2</v>
      </c>
      <c r="AI116">
        <v>64845452</v>
      </c>
      <c r="AJ116">
        <v>116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48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21" x14ac:dyDescent="0.2">
      <c r="A1">
        <v>28</v>
      </c>
      <c r="B1">
        <v>1</v>
      </c>
      <c r="C1" t="s">
        <v>3</v>
      </c>
      <c r="D1" t="s">
        <v>3</v>
      </c>
      <c r="E1" t="s">
        <v>286</v>
      </c>
      <c r="F1" t="s">
        <v>286</v>
      </c>
      <c r="G1" t="s">
        <v>286</v>
      </c>
      <c r="H1" t="s">
        <v>3</v>
      </c>
      <c r="I1" t="s">
        <v>286</v>
      </c>
      <c r="J1" t="s">
        <v>286</v>
      </c>
      <c r="K1" t="s">
        <v>3</v>
      </c>
      <c r="L1" t="s">
        <v>3</v>
      </c>
      <c r="M1" t="s">
        <v>3</v>
      </c>
      <c r="N1" t="s">
        <v>3</v>
      </c>
      <c r="O1" t="s">
        <v>286</v>
      </c>
      <c r="P1" t="s">
        <v>3</v>
      </c>
      <c r="Q1" t="s">
        <v>3</v>
      </c>
      <c r="R1" t="s">
        <v>3</v>
      </c>
      <c r="S1" t="s">
        <v>287</v>
      </c>
      <c r="T1" t="s">
        <v>289</v>
      </c>
      <c r="U1" t="s">
        <v>288</v>
      </c>
    </row>
    <row r="2" spans="1:21" x14ac:dyDescent="0.2">
      <c r="A2">
        <v>29</v>
      </c>
      <c r="B2">
        <v>1</v>
      </c>
      <c r="C2" t="s">
        <v>3</v>
      </c>
      <c r="D2" t="s">
        <v>3</v>
      </c>
      <c r="E2" t="s">
        <v>286</v>
      </c>
      <c r="F2" t="s">
        <v>286</v>
      </c>
      <c r="G2" t="s">
        <v>286</v>
      </c>
      <c r="H2" t="s">
        <v>3</v>
      </c>
      <c r="I2" t="s">
        <v>286</v>
      </c>
      <c r="J2" t="s">
        <v>286</v>
      </c>
      <c r="K2" t="s">
        <v>3</v>
      </c>
      <c r="L2" t="s">
        <v>3</v>
      </c>
      <c r="M2" t="s">
        <v>3</v>
      </c>
      <c r="N2" t="s">
        <v>3</v>
      </c>
      <c r="O2" t="s">
        <v>286</v>
      </c>
      <c r="P2" t="s">
        <v>3</v>
      </c>
      <c r="Q2" t="s">
        <v>3</v>
      </c>
      <c r="R2" t="s">
        <v>3</v>
      </c>
      <c r="S2" t="s">
        <v>287</v>
      </c>
      <c r="T2" t="s">
        <v>289</v>
      </c>
      <c r="U2" t="s">
        <v>288</v>
      </c>
    </row>
    <row r="3" spans="1:21" x14ac:dyDescent="0.2">
      <c r="A3">
        <v>30</v>
      </c>
      <c r="B3">
        <v>1</v>
      </c>
      <c r="C3" t="s">
        <v>3</v>
      </c>
      <c r="D3" t="s">
        <v>3</v>
      </c>
      <c r="E3" t="s">
        <v>286</v>
      </c>
      <c r="F3" t="s">
        <v>286</v>
      </c>
      <c r="G3" t="s">
        <v>286</v>
      </c>
      <c r="H3" t="s">
        <v>3</v>
      </c>
      <c r="I3" t="s">
        <v>286</v>
      </c>
      <c r="J3" t="s">
        <v>286</v>
      </c>
      <c r="K3" t="s">
        <v>3</v>
      </c>
      <c r="L3" t="s">
        <v>3</v>
      </c>
      <c r="M3" t="s">
        <v>3</v>
      </c>
      <c r="N3" t="s">
        <v>3</v>
      </c>
      <c r="O3" t="s">
        <v>286</v>
      </c>
      <c r="P3" t="s">
        <v>3</v>
      </c>
      <c r="Q3" t="s">
        <v>3</v>
      </c>
      <c r="R3" t="s">
        <v>3</v>
      </c>
      <c r="S3" t="s">
        <v>287</v>
      </c>
      <c r="T3" t="s">
        <v>289</v>
      </c>
      <c r="U3" t="s">
        <v>288</v>
      </c>
    </row>
    <row r="4" spans="1:21" x14ac:dyDescent="0.2">
      <c r="A4">
        <v>31</v>
      </c>
      <c r="B4">
        <v>1</v>
      </c>
      <c r="C4" t="s">
        <v>3</v>
      </c>
      <c r="D4" t="s">
        <v>3</v>
      </c>
      <c r="E4" t="s">
        <v>286</v>
      </c>
      <c r="F4" t="s">
        <v>286</v>
      </c>
      <c r="G4" t="s">
        <v>286</v>
      </c>
      <c r="H4" t="s">
        <v>3</v>
      </c>
      <c r="I4" t="s">
        <v>286</v>
      </c>
      <c r="J4" t="s">
        <v>286</v>
      </c>
      <c r="K4" t="s">
        <v>3</v>
      </c>
      <c r="L4" t="s">
        <v>3</v>
      </c>
      <c r="M4" t="s">
        <v>3</v>
      </c>
      <c r="N4" t="s">
        <v>3</v>
      </c>
      <c r="O4" t="s">
        <v>286</v>
      </c>
      <c r="P4" t="s">
        <v>3</v>
      </c>
      <c r="Q4" t="s">
        <v>3</v>
      </c>
      <c r="R4" t="s">
        <v>3</v>
      </c>
      <c r="S4" t="s">
        <v>287</v>
      </c>
      <c r="T4" t="s">
        <v>289</v>
      </c>
      <c r="U4" t="s">
        <v>288</v>
      </c>
    </row>
    <row r="5" spans="1:21" x14ac:dyDescent="0.2">
      <c r="A5">
        <v>32</v>
      </c>
      <c r="B5">
        <v>1</v>
      </c>
      <c r="C5" t="s">
        <v>3</v>
      </c>
      <c r="D5" t="s">
        <v>3</v>
      </c>
      <c r="E5" t="s">
        <v>286</v>
      </c>
      <c r="F5" t="s">
        <v>286</v>
      </c>
      <c r="G5" t="s">
        <v>286</v>
      </c>
      <c r="H5" t="s">
        <v>3</v>
      </c>
      <c r="I5" t="s">
        <v>286</v>
      </c>
      <c r="J5" t="s">
        <v>286</v>
      </c>
      <c r="K5" t="s">
        <v>3</v>
      </c>
      <c r="L5" t="s">
        <v>3</v>
      </c>
      <c r="M5" t="s">
        <v>3</v>
      </c>
      <c r="N5" t="s">
        <v>3</v>
      </c>
      <c r="O5" t="s">
        <v>286</v>
      </c>
      <c r="P5" t="s">
        <v>3</v>
      </c>
      <c r="Q5" t="s">
        <v>3</v>
      </c>
      <c r="R5" t="s">
        <v>3</v>
      </c>
      <c r="S5" t="s">
        <v>287</v>
      </c>
      <c r="T5" t="s">
        <v>289</v>
      </c>
      <c r="U5" t="s">
        <v>288</v>
      </c>
    </row>
    <row r="6" spans="1:21" x14ac:dyDescent="0.2">
      <c r="A6">
        <v>33</v>
      </c>
      <c r="B6">
        <v>1</v>
      </c>
      <c r="C6" t="s">
        <v>3</v>
      </c>
      <c r="D6" t="s">
        <v>3</v>
      </c>
      <c r="E6" t="s">
        <v>286</v>
      </c>
      <c r="F6" t="s">
        <v>286</v>
      </c>
      <c r="G6" t="s">
        <v>286</v>
      </c>
      <c r="H6" t="s">
        <v>3</v>
      </c>
      <c r="I6" t="s">
        <v>286</v>
      </c>
      <c r="J6" t="s">
        <v>286</v>
      </c>
      <c r="K6" t="s">
        <v>3</v>
      </c>
      <c r="L6" t="s">
        <v>3</v>
      </c>
      <c r="M6" t="s">
        <v>3</v>
      </c>
      <c r="N6" t="s">
        <v>3</v>
      </c>
      <c r="O6" t="s">
        <v>286</v>
      </c>
      <c r="P6" t="s">
        <v>3</v>
      </c>
      <c r="Q6" t="s">
        <v>3</v>
      </c>
      <c r="R6" t="s">
        <v>3</v>
      </c>
      <c r="S6" t="s">
        <v>287</v>
      </c>
      <c r="T6" t="s">
        <v>289</v>
      </c>
      <c r="U6" t="s">
        <v>288</v>
      </c>
    </row>
    <row r="7" spans="1:21" x14ac:dyDescent="0.2">
      <c r="A7">
        <v>34</v>
      </c>
      <c r="B7">
        <v>1</v>
      </c>
      <c r="C7" t="s">
        <v>3</v>
      </c>
      <c r="D7" t="s">
        <v>3</v>
      </c>
      <c r="E7" t="s">
        <v>286</v>
      </c>
      <c r="F7" t="s">
        <v>286</v>
      </c>
      <c r="G7" t="s">
        <v>286</v>
      </c>
      <c r="H7" t="s">
        <v>3</v>
      </c>
      <c r="I7" t="s">
        <v>286</v>
      </c>
      <c r="J7" t="s">
        <v>286</v>
      </c>
      <c r="K7" t="s">
        <v>3</v>
      </c>
      <c r="L7" t="s">
        <v>3</v>
      </c>
      <c r="M7" t="s">
        <v>3</v>
      </c>
      <c r="N7" t="s">
        <v>3</v>
      </c>
      <c r="O7" t="s">
        <v>286</v>
      </c>
      <c r="P7" t="s">
        <v>3</v>
      </c>
      <c r="Q7" t="s">
        <v>3</v>
      </c>
      <c r="R7" t="s">
        <v>3</v>
      </c>
      <c r="S7" t="s">
        <v>287</v>
      </c>
      <c r="T7" t="s">
        <v>289</v>
      </c>
      <c r="U7" t="s">
        <v>288</v>
      </c>
    </row>
    <row r="8" spans="1:21" x14ac:dyDescent="0.2">
      <c r="A8">
        <v>35</v>
      </c>
      <c r="B8">
        <v>1</v>
      </c>
      <c r="C8" t="s">
        <v>3</v>
      </c>
      <c r="D8" t="s">
        <v>3</v>
      </c>
      <c r="E8" t="s">
        <v>286</v>
      </c>
      <c r="F8" t="s">
        <v>286</v>
      </c>
      <c r="G8" t="s">
        <v>286</v>
      </c>
      <c r="H8" t="s">
        <v>3</v>
      </c>
      <c r="I8" t="s">
        <v>286</v>
      </c>
      <c r="J8" t="s">
        <v>286</v>
      </c>
      <c r="K8" t="s">
        <v>3</v>
      </c>
      <c r="L8" t="s">
        <v>3</v>
      </c>
      <c r="M8" t="s">
        <v>3</v>
      </c>
      <c r="N8" t="s">
        <v>3</v>
      </c>
      <c r="O8" t="s">
        <v>286</v>
      </c>
      <c r="P8" t="s">
        <v>3</v>
      </c>
      <c r="Q8" t="s">
        <v>3</v>
      </c>
      <c r="R8" t="s">
        <v>3</v>
      </c>
      <c r="S8" t="s">
        <v>287</v>
      </c>
      <c r="T8" t="s">
        <v>289</v>
      </c>
      <c r="U8" t="s">
        <v>288</v>
      </c>
    </row>
    <row r="9" spans="1:21" x14ac:dyDescent="0.2">
      <c r="A9">
        <v>36</v>
      </c>
      <c r="B9">
        <v>1</v>
      </c>
      <c r="C9" t="s">
        <v>3</v>
      </c>
      <c r="D9" t="s">
        <v>3</v>
      </c>
      <c r="E9" t="s">
        <v>286</v>
      </c>
      <c r="F9" t="s">
        <v>286</v>
      </c>
      <c r="G9" t="s">
        <v>286</v>
      </c>
      <c r="H9" t="s">
        <v>3</v>
      </c>
      <c r="I9" t="s">
        <v>286</v>
      </c>
      <c r="J9" t="s">
        <v>286</v>
      </c>
      <c r="K9" t="s">
        <v>3</v>
      </c>
      <c r="L9" t="s">
        <v>3</v>
      </c>
      <c r="M9" t="s">
        <v>3</v>
      </c>
      <c r="N9" t="s">
        <v>3</v>
      </c>
      <c r="O9" t="s">
        <v>286</v>
      </c>
      <c r="P9" t="s">
        <v>3</v>
      </c>
      <c r="Q9" t="s">
        <v>3</v>
      </c>
      <c r="R9" t="s">
        <v>3</v>
      </c>
      <c r="S9" t="s">
        <v>287</v>
      </c>
      <c r="T9" t="s">
        <v>289</v>
      </c>
      <c r="U9" t="s">
        <v>288</v>
      </c>
    </row>
    <row r="10" spans="1:21" x14ac:dyDescent="0.2">
      <c r="A10">
        <v>37</v>
      </c>
      <c r="B10">
        <v>1</v>
      </c>
      <c r="C10" t="s">
        <v>3</v>
      </c>
      <c r="D10" t="s">
        <v>3</v>
      </c>
      <c r="E10" t="s">
        <v>286</v>
      </c>
      <c r="F10" t="s">
        <v>286</v>
      </c>
      <c r="G10" t="s">
        <v>286</v>
      </c>
      <c r="H10" t="s">
        <v>3</v>
      </c>
      <c r="I10" t="s">
        <v>286</v>
      </c>
      <c r="J10" t="s">
        <v>286</v>
      </c>
      <c r="K10" t="s">
        <v>3</v>
      </c>
      <c r="L10" t="s">
        <v>3</v>
      </c>
      <c r="M10" t="s">
        <v>3</v>
      </c>
      <c r="N10" t="s">
        <v>3</v>
      </c>
      <c r="O10" t="s">
        <v>286</v>
      </c>
      <c r="P10" t="s">
        <v>3</v>
      </c>
      <c r="Q10" t="s">
        <v>3</v>
      </c>
      <c r="R10" t="s">
        <v>3</v>
      </c>
      <c r="S10" t="s">
        <v>287</v>
      </c>
      <c r="T10" t="s">
        <v>289</v>
      </c>
      <c r="U10" t="s">
        <v>288</v>
      </c>
    </row>
    <row r="11" spans="1:21" x14ac:dyDescent="0.2">
      <c r="A11">
        <v>38</v>
      </c>
      <c r="B11">
        <v>1</v>
      </c>
      <c r="C11" t="s">
        <v>3</v>
      </c>
      <c r="D11" t="s">
        <v>3</v>
      </c>
      <c r="E11" t="s">
        <v>286</v>
      </c>
      <c r="F11" t="s">
        <v>286</v>
      </c>
      <c r="G11" t="s">
        <v>286</v>
      </c>
      <c r="H11" t="s">
        <v>3</v>
      </c>
      <c r="I11" t="s">
        <v>286</v>
      </c>
      <c r="J11" t="s">
        <v>286</v>
      </c>
      <c r="K11" t="s">
        <v>3</v>
      </c>
      <c r="L11" t="s">
        <v>3</v>
      </c>
      <c r="M11" t="s">
        <v>3</v>
      </c>
      <c r="N11" t="s">
        <v>3</v>
      </c>
      <c r="O11" t="s">
        <v>286</v>
      </c>
      <c r="P11" t="s">
        <v>3</v>
      </c>
      <c r="Q11" t="s">
        <v>3</v>
      </c>
      <c r="R11" t="s">
        <v>3</v>
      </c>
      <c r="S11" t="s">
        <v>287</v>
      </c>
      <c r="T11" t="s">
        <v>289</v>
      </c>
      <c r="U11" t="s">
        <v>288</v>
      </c>
    </row>
    <row r="12" spans="1:21" x14ac:dyDescent="0.2">
      <c r="A12">
        <v>39</v>
      </c>
      <c r="B12">
        <v>1</v>
      </c>
      <c r="C12" t="s">
        <v>3</v>
      </c>
      <c r="D12" t="s">
        <v>3</v>
      </c>
      <c r="E12" t="s">
        <v>286</v>
      </c>
      <c r="F12" t="s">
        <v>286</v>
      </c>
      <c r="G12" t="s">
        <v>286</v>
      </c>
      <c r="H12" t="s">
        <v>3</v>
      </c>
      <c r="I12" t="s">
        <v>286</v>
      </c>
      <c r="J12" t="s">
        <v>286</v>
      </c>
      <c r="K12" t="s">
        <v>3</v>
      </c>
      <c r="L12" t="s">
        <v>3</v>
      </c>
      <c r="M12" t="s">
        <v>3</v>
      </c>
      <c r="N12" t="s">
        <v>3</v>
      </c>
      <c r="O12" t="s">
        <v>286</v>
      </c>
      <c r="P12" t="s">
        <v>3</v>
      </c>
      <c r="Q12" t="s">
        <v>3</v>
      </c>
      <c r="R12" t="s">
        <v>3</v>
      </c>
      <c r="S12" t="s">
        <v>287</v>
      </c>
      <c r="T12" t="s">
        <v>289</v>
      </c>
      <c r="U12" t="s">
        <v>288</v>
      </c>
    </row>
    <row r="13" spans="1:21" x14ac:dyDescent="0.2">
      <c r="A13">
        <v>40</v>
      </c>
      <c r="B13">
        <v>1</v>
      </c>
      <c r="C13" t="s">
        <v>3</v>
      </c>
      <c r="D13" t="s">
        <v>3</v>
      </c>
      <c r="E13" t="s">
        <v>286</v>
      </c>
      <c r="F13" t="s">
        <v>286</v>
      </c>
      <c r="G13" t="s">
        <v>286</v>
      </c>
      <c r="H13" t="s">
        <v>3</v>
      </c>
      <c r="I13" t="s">
        <v>286</v>
      </c>
      <c r="J13" t="s">
        <v>286</v>
      </c>
      <c r="K13" t="s">
        <v>3</v>
      </c>
      <c r="L13" t="s">
        <v>3</v>
      </c>
      <c r="M13" t="s">
        <v>3</v>
      </c>
      <c r="N13" t="s">
        <v>3</v>
      </c>
      <c r="O13" t="s">
        <v>286</v>
      </c>
      <c r="P13" t="s">
        <v>3</v>
      </c>
      <c r="Q13" t="s">
        <v>3</v>
      </c>
      <c r="R13" t="s">
        <v>3</v>
      </c>
      <c r="S13" t="s">
        <v>287</v>
      </c>
      <c r="T13" t="s">
        <v>289</v>
      </c>
      <c r="U13" t="s">
        <v>288</v>
      </c>
    </row>
    <row r="14" spans="1:21" x14ac:dyDescent="0.2">
      <c r="A14">
        <v>41</v>
      </c>
      <c r="B14">
        <v>1</v>
      </c>
      <c r="C14" t="s">
        <v>3</v>
      </c>
      <c r="D14" t="s">
        <v>3</v>
      </c>
      <c r="E14" t="s">
        <v>286</v>
      </c>
      <c r="F14" t="s">
        <v>286</v>
      </c>
      <c r="G14" t="s">
        <v>286</v>
      </c>
      <c r="H14" t="s">
        <v>3</v>
      </c>
      <c r="I14" t="s">
        <v>286</v>
      </c>
      <c r="J14" t="s">
        <v>286</v>
      </c>
      <c r="K14" t="s">
        <v>3</v>
      </c>
      <c r="L14" t="s">
        <v>3</v>
      </c>
      <c r="M14" t="s">
        <v>3</v>
      </c>
      <c r="N14" t="s">
        <v>3</v>
      </c>
      <c r="O14" t="s">
        <v>286</v>
      </c>
      <c r="P14" t="s">
        <v>3</v>
      </c>
      <c r="Q14" t="s">
        <v>3</v>
      </c>
      <c r="R14" t="s">
        <v>3</v>
      </c>
      <c r="S14" t="s">
        <v>287</v>
      </c>
      <c r="T14" t="s">
        <v>289</v>
      </c>
      <c r="U14" t="s">
        <v>288</v>
      </c>
    </row>
    <row r="15" spans="1:21" x14ac:dyDescent="0.2">
      <c r="A15">
        <v>42</v>
      </c>
      <c r="B15">
        <v>1</v>
      </c>
      <c r="C15" t="s">
        <v>3</v>
      </c>
      <c r="D15" t="s">
        <v>3</v>
      </c>
      <c r="E15" t="s">
        <v>286</v>
      </c>
      <c r="F15" t="s">
        <v>286</v>
      </c>
      <c r="G15" t="s">
        <v>286</v>
      </c>
      <c r="H15" t="s">
        <v>3</v>
      </c>
      <c r="I15" t="s">
        <v>286</v>
      </c>
      <c r="J15" t="s">
        <v>286</v>
      </c>
      <c r="K15" t="s">
        <v>3</v>
      </c>
      <c r="L15" t="s">
        <v>3</v>
      </c>
      <c r="M15" t="s">
        <v>3</v>
      </c>
      <c r="N15" t="s">
        <v>3</v>
      </c>
      <c r="O15" t="s">
        <v>286</v>
      </c>
      <c r="P15" t="s">
        <v>3</v>
      </c>
      <c r="Q15" t="s">
        <v>3</v>
      </c>
      <c r="R15" t="s">
        <v>3</v>
      </c>
      <c r="S15" t="s">
        <v>287</v>
      </c>
      <c r="T15" t="s">
        <v>289</v>
      </c>
      <c r="U15" t="s">
        <v>288</v>
      </c>
    </row>
    <row r="16" spans="1:21" x14ac:dyDescent="0.2">
      <c r="A16">
        <v>43</v>
      </c>
      <c r="B16">
        <v>1</v>
      </c>
      <c r="C16" t="s">
        <v>3</v>
      </c>
      <c r="D16" t="s">
        <v>3</v>
      </c>
      <c r="E16" t="s">
        <v>286</v>
      </c>
      <c r="F16" t="s">
        <v>286</v>
      </c>
      <c r="G16" t="s">
        <v>286</v>
      </c>
      <c r="H16" t="s">
        <v>3</v>
      </c>
      <c r="I16" t="s">
        <v>286</v>
      </c>
      <c r="J16" t="s">
        <v>286</v>
      </c>
      <c r="K16" t="s">
        <v>3</v>
      </c>
      <c r="L16" t="s">
        <v>3</v>
      </c>
      <c r="M16" t="s">
        <v>3</v>
      </c>
      <c r="N16" t="s">
        <v>3</v>
      </c>
      <c r="O16" t="s">
        <v>286</v>
      </c>
      <c r="P16" t="s">
        <v>3</v>
      </c>
      <c r="Q16" t="s">
        <v>3</v>
      </c>
      <c r="R16" t="s">
        <v>3</v>
      </c>
      <c r="S16" t="s">
        <v>287</v>
      </c>
      <c r="T16" t="s">
        <v>289</v>
      </c>
      <c r="U16" t="s">
        <v>288</v>
      </c>
    </row>
    <row r="17" spans="1:21" x14ac:dyDescent="0.2">
      <c r="A17">
        <v>44</v>
      </c>
      <c r="B17">
        <v>1</v>
      </c>
      <c r="C17" t="s">
        <v>3</v>
      </c>
      <c r="D17" t="s">
        <v>3</v>
      </c>
      <c r="E17" t="s">
        <v>286</v>
      </c>
      <c r="F17" t="s">
        <v>286</v>
      </c>
      <c r="G17" t="s">
        <v>286</v>
      </c>
      <c r="H17" t="s">
        <v>3</v>
      </c>
      <c r="I17" t="s">
        <v>286</v>
      </c>
      <c r="J17" t="s">
        <v>286</v>
      </c>
      <c r="K17" t="s">
        <v>3</v>
      </c>
      <c r="L17" t="s">
        <v>3</v>
      </c>
      <c r="M17" t="s">
        <v>3</v>
      </c>
      <c r="N17" t="s">
        <v>3</v>
      </c>
      <c r="O17" t="s">
        <v>286</v>
      </c>
      <c r="P17" t="s">
        <v>3</v>
      </c>
      <c r="Q17" t="s">
        <v>3</v>
      </c>
      <c r="R17" t="s">
        <v>3</v>
      </c>
      <c r="S17" t="s">
        <v>287</v>
      </c>
      <c r="T17" t="s">
        <v>289</v>
      </c>
      <c r="U17" t="s">
        <v>288</v>
      </c>
    </row>
    <row r="18" spans="1:21" x14ac:dyDescent="0.2">
      <c r="A18">
        <v>45</v>
      </c>
      <c r="B18">
        <v>1</v>
      </c>
      <c r="C18" t="s">
        <v>3</v>
      </c>
      <c r="D18" t="s">
        <v>3</v>
      </c>
      <c r="E18" t="s">
        <v>286</v>
      </c>
      <c r="F18" t="s">
        <v>286</v>
      </c>
      <c r="G18" t="s">
        <v>286</v>
      </c>
      <c r="H18" t="s">
        <v>3</v>
      </c>
      <c r="I18" t="s">
        <v>286</v>
      </c>
      <c r="J18" t="s">
        <v>286</v>
      </c>
      <c r="K18" t="s">
        <v>3</v>
      </c>
      <c r="L18" t="s">
        <v>3</v>
      </c>
      <c r="M18" t="s">
        <v>3</v>
      </c>
      <c r="N18" t="s">
        <v>3</v>
      </c>
      <c r="O18" t="s">
        <v>286</v>
      </c>
      <c r="P18" t="s">
        <v>3</v>
      </c>
      <c r="Q18" t="s">
        <v>3</v>
      </c>
      <c r="R18" t="s">
        <v>3</v>
      </c>
      <c r="S18" t="s">
        <v>287</v>
      </c>
      <c r="T18" t="s">
        <v>289</v>
      </c>
      <c r="U18" t="s">
        <v>288</v>
      </c>
    </row>
    <row r="19" spans="1:21" x14ac:dyDescent="0.2">
      <c r="A19">
        <v>46</v>
      </c>
      <c r="B19">
        <v>1</v>
      </c>
      <c r="C19" t="s">
        <v>3</v>
      </c>
      <c r="D19" t="s">
        <v>3</v>
      </c>
      <c r="E19" t="s">
        <v>286</v>
      </c>
      <c r="F19" t="s">
        <v>286</v>
      </c>
      <c r="G19" t="s">
        <v>286</v>
      </c>
      <c r="H19" t="s">
        <v>3</v>
      </c>
      <c r="I19" t="s">
        <v>286</v>
      </c>
      <c r="J19" t="s">
        <v>286</v>
      </c>
      <c r="K19" t="s">
        <v>3</v>
      </c>
      <c r="L19" t="s">
        <v>3</v>
      </c>
      <c r="M19" t="s">
        <v>3</v>
      </c>
      <c r="N19" t="s">
        <v>3</v>
      </c>
      <c r="O19" t="s">
        <v>286</v>
      </c>
      <c r="P19" t="s">
        <v>3</v>
      </c>
      <c r="Q19" t="s">
        <v>3</v>
      </c>
      <c r="R19" t="s">
        <v>3</v>
      </c>
      <c r="S19" t="s">
        <v>287</v>
      </c>
      <c r="T19" t="s">
        <v>289</v>
      </c>
      <c r="U19" t="s">
        <v>288</v>
      </c>
    </row>
    <row r="20" spans="1:21" x14ac:dyDescent="0.2">
      <c r="A20">
        <v>47</v>
      </c>
      <c r="B20">
        <v>1</v>
      </c>
      <c r="C20" t="s">
        <v>3</v>
      </c>
      <c r="D20" t="s">
        <v>3</v>
      </c>
      <c r="E20" t="s">
        <v>286</v>
      </c>
      <c r="F20" t="s">
        <v>286</v>
      </c>
      <c r="G20" t="s">
        <v>286</v>
      </c>
      <c r="H20" t="s">
        <v>3</v>
      </c>
      <c r="I20" t="s">
        <v>286</v>
      </c>
      <c r="J20" t="s">
        <v>286</v>
      </c>
      <c r="K20" t="s">
        <v>3</v>
      </c>
      <c r="L20" t="s">
        <v>3</v>
      </c>
      <c r="M20" t="s">
        <v>3</v>
      </c>
      <c r="N20" t="s">
        <v>3</v>
      </c>
      <c r="O20" t="s">
        <v>286</v>
      </c>
      <c r="P20" t="s">
        <v>3</v>
      </c>
      <c r="Q20" t="s">
        <v>3</v>
      </c>
      <c r="R20" t="s">
        <v>3</v>
      </c>
      <c r="S20" t="s">
        <v>287</v>
      </c>
      <c r="T20" t="s">
        <v>289</v>
      </c>
      <c r="U20" t="s">
        <v>288</v>
      </c>
    </row>
    <row r="21" spans="1:21" x14ac:dyDescent="0.2">
      <c r="A21">
        <v>48</v>
      </c>
      <c r="B21">
        <v>1</v>
      </c>
      <c r="C21" t="s">
        <v>3</v>
      </c>
      <c r="D21" t="s">
        <v>3</v>
      </c>
      <c r="E21" t="s">
        <v>286</v>
      </c>
      <c r="F21" t="s">
        <v>286</v>
      </c>
      <c r="G21" t="s">
        <v>286</v>
      </c>
      <c r="H21" t="s">
        <v>3</v>
      </c>
      <c r="I21" t="s">
        <v>286</v>
      </c>
      <c r="J21" t="s">
        <v>286</v>
      </c>
      <c r="K21" t="s">
        <v>3</v>
      </c>
      <c r="L21" t="s">
        <v>3</v>
      </c>
      <c r="M21" t="s">
        <v>3</v>
      </c>
      <c r="N21" t="s">
        <v>3</v>
      </c>
      <c r="O21" t="s">
        <v>286</v>
      </c>
      <c r="P21" t="s">
        <v>3</v>
      </c>
      <c r="Q21" t="s">
        <v>3</v>
      </c>
      <c r="R21" t="s">
        <v>3</v>
      </c>
      <c r="S21" t="s">
        <v>287</v>
      </c>
      <c r="T21" t="s">
        <v>289</v>
      </c>
      <c r="U21" t="s">
        <v>288</v>
      </c>
    </row>
    <row r="22" spans="1:21" x14ac:dyDescent="0.2">
      <c r="A22">
        <v>49</v>
      </c>
      <c r="B22">
        <v>1</v>
      </c>
      <c r="C22" t="s">
        <v>3</v>
      </c>
      <c r="D22" t="s">
        <v>3</v>
      </c>
      <c r="E22" t="s">
        <v>286</v>
      </c>
      <c r="F22" t="s">
        <v>286</v>
      </c>
      <c r="G22" t="s">
        <v>286</v>
      </c>
      <c r="H22" t="s">
        <v>3</v>
      </c>
      <c r="I22" t="s">
        <v>286</v>
      </c>
      <c r="J22" t="s">
        <v>286</v>
      </c>
      <c r="K22" t="s">
        <v>3</v>
      </c>
      <c r="L22" t="s">
        <v>3</v>
      </c>
      <c r="M22" t="s">
        <v>3</v>
      </c>
      <c r="N22" t="s">
        <v>3</v>
      </c>
      <c r="O22" t="s">
        <v>286</v>
      </c>
      <c r="P22" t="s">
        <v>3</v>
      </c>
      <c r="Q22" t="s">
        <v>3</v>
      </c>
      <c r="R22" t="s">
        <v>3</v>
      </c>
      <c r="S22" t="s">
        <v>287</v>
      </c>
      <c r="T22" t="s">
        <v>289</v>
      </c>
      <c r="U22" t="s">
        <v>288</v>
      </c>
    </row>
    <row r="23" spans="1:21" x14ac:dyDescent="0.2">
      <c r="A23">
        <v>50</v>
      </c>
      <c r="B23">
        <v>1</v>
      </c>
      <c r="C23" t="s">
        <v>3</v>
      </c>
      <c r="D23" t="s">
        <v>3</v>
      </c>
      <c r="E23" t="s">
        <v>286</v>
      </c>
      <c r="F23" t="s">
        <v>286</v>
      </c>
      <c r="G23" t="s">
        <v>286</v>
      </c>
      <c r="H23" t="s">
        <v>3</v>
      </c>
      <c r="I23" t="s">
        <v>286</v>
      </c>
      <c r="J23" t="s">
        <v>286</v>
      </c>
      <c r="K23" t="s">
        <v>3</v>
      </c>
      <c r="L23" t="s">
        <v>3</v>
      </c>
      <c r="M23" t="s">
        <v>3</v>
      </c>
      <c r="N23" t="s">
        <v>3</v>
      </c>
      <c r="O23" t="s">
        <v>286</v>
      </c>
      <c r="P23" t="s">
        <v>3</v>
      </c>
      <c r="Q23" t="s">
        <v>3</v>
      </c>
      <c r="R23" t="s">
        <v>3</v>
      </c>
      <c r="S23" t="s">
        <v>287</v>
      </c>
      <c r="T23" t="s">
        <v>289</v>
      </c>
      <c r="U23" t="s">
        <v>288</v>
      </c>
    </row>
    <row r="24" spans="1:21" x14ac:dyDescent="0.2">
      <c r="A24">
        <v>51</v>
      </c>
      <c r="B24">
        <v>1</v>
      </c>
      <c r="C24" t="s">
        <v>3</v>
      </c>
      <c r="D24" t="s">
        <v>3</v>
      </c>
      <c r="E24" t="s">
        <v>286</v>
      </c>
      <c r="F24" t="s">
        <v>286</v>
      </c>
      <c r="G24" t="s">
        <v>286</v>
      </c>
      <c r="H24" t="s">
        <v>3</v>
      </c>
      <c r="I24" t="s">
        <v>286</v>
      </c>
      <c r="J24" t="s">
        <v>286</v>
      </c>
      <c r="K24" t="s">
        <v>3</v>
      </c>
      <c r="L24" t="s">
        <v>3</v>
      </c>
      <c r="M24" t="s">
        <v>3</v>
      </c>
      <c r="N24" t="s">
        <v>3</v>
      </c>
      <c r="O24" t="s">
        <v>286</v>
      </c>
      <c r="P24" t="s">
        <v>3</v>
      </c>
      <c r="Q24" t="s">
        <v>3</v>
      </c>
      <c r="R24" t="s">
        <v>3</v>
      </c>
      <c r="S24" t="s">
        <v>287</v>
      </c>
      <c r="T24" t="s">
        <v>289</v>
      </c>
      <c r="U24" t="s">
        <v>288</v>
      </c>
    </row>
    <row r="25" spans="1:21" x14ac:dyDescent="0.2">
      <c r="A25">
        <v>52</v>
      </c>
      <c r="B25">
        <v>1</v>
      </c>
      <c r="C25" t="s">
        <v>3</v>
      </c>
      <c r="D25" t="s">
        <v>3</v>
      </c>
      <c r="E25" t="s">
        <v>286</v>
      </c>
      <c r="F25" t="s">
        <v>286</v>
      </c>
      <c r="G25" t="s">
        <v>286</v>
      </c>
      <c r="H25" t="s">
        <v>3</v>
      </c>
      <c r="I25" t="s">
        <v>286</v>
      </c>
      <c r="J25" t="s">
        <v>286</v>
      </c>
      <c r="K25" t="s">
        <v>3</v>
      </c>
      <c r="L25" t="s">
        <v>3</v>
      </c>
      <c r="M25" t="s">
        <v>3</v>
      </c>
      <c r="N25" t="s">
        <v>3</v>
      </c>
      <c r="O25" t="s">
        <v>286</v>
      </c>
      <c r="P25" t="s">
        <v>3</v>
      </c>
      <c r="Q25" t="s">
        <v>3</v>
      </c>
      <c r="R25" t="s">
        <v>3</v>
      </c>
      <c r="S25" t="s">
        <v>287</v>
      </c>
      <c r="T25" t="s">
        <v>289</v>
      </c>
      <c r="U25" t="s">
        <v>288</v>
      </c>
    </row>
    <row r="26" spans="1:21" x14ac:dyDescent="0.2">
      <c r="A26">
        <v>53</v>
      </c>
      <c r="B26">
        <v>1</v>
      </c>
      <c r="C26" t="s">
        <v>3</v>
      </c>
      <c r="D26" t="s">
        <v>3</v>
      </c>
      <c r="E26" t="s">
        <v>286</v>
      </c>
      <c r="F26" t="s">
        <v>286</v>
      </c>
      <c r="G26" t="s">
        <v>286</v>
      </c>
      <c r="H26" t="s">
        <v>3</v>
      </c>
      <c r="I26" t="s">
        <v>286</v>
      </c>
      <c r="J26" t="s">
        <v>286</v>
      </c>
      <c r="K26" t="s">
        <v>3</v>
      </c>
      <c r="L26" t="s">
        <v>3</v>
      </c>
      <c r="M26" t="s">
        <v>3</v>
      </c>
      <c r="N26" t="s">
        <v>3</v>
      </c>
      <c r="O26" t="s">
        <v>286</v>
      </c>
      <c r="P26" t="s">
        <v>3</v>
      </c>
      <c r="Q26" t="s">
        <v>3</v>
      </c>
      <c r="R26" t="s">
        <v>3</v>
      </c>
      <c r="S26" t="s">
        <v>287</v>
      </c>
      <c r="T26" t="s">
        <v>289</v>
      </c>
      <c r="U26" t="s">
        <v>288</v>
      </c>
    </row>
    <row r="27" spans="1:21" x14ac:dyDescent="0.2">
      <c r="A27">
        <v>54</v>
      </c>
      <c r="B27">
        <v>1</v>
      </c>
      <c r="C27" t="s">
        <v>3</v>
      </c>
      <c r="D27" t="s">
        <v>3</v>
      </c>
      <c r="E27" t="s">
        <v>286</v>
      </c>
      <c r="F27" t="s">
        <v>286</v>
      </c>
      <c r="G27" t="s">
        <v>286</v>
      </c>
      <c r="H27" t="s">
        <v>3</v>
      </c>
      <c r="I27" t="s">
        <v>286</v>
      </c>
      <c r="J27" t="s">
        <v>286</v>
      </c>
      <c r="K27" t="s">
        <v>3</v>
      </c>
      <c r="L27" t="s">
        <v>3</v>
      </c>
      <c r="M27" t="s">
        <v>3</v>
      </c>
      <c r="N27" t="s">
        <v>3</v>
      </c>
      <c r="O27" t="s">
        <v>286</v>
      </c>
      <c r="P27" t="s">
        <v>3</v>
      </c>
      <c r="Q27" t="s">
        <v>3</v>
      </c>
      <c r="R27" t="s">
        <v>3</v>
      </c>
      <c r="S27" t="s">
        <v>287</v>
      </c>
      <c r="T27" t="s">
        <v>289</v>
      </c>
      <c r="U27" t="s">
        <v>288</v>
      </c>
    </row>
    <row r="28" spans="1:21" x14ac:dyDescent="0.2">
      <c r="A28">
        <v>55</v>
      </c>
      <c r="B28">
        <v>1</v>
      </c>
      <c r="C28" t="s">
        <v>3</v>
      </c>
      <c r="D28" t="s">
        <v>3</v>
      </c>
      <c r="E28" t="s">
        <v>286</v>
      </c>
      <c r="F28" t="s">
        <v>286</v>
      </c>
      <c r="G28" t="s">
        <v>286</v>
      </c>
      <c r="H28" t="s">
        <v>3</v>
      </c>
      <c r="I28" t="s">
        <v>286</v>
      </c>
      <c r="J28" t="s">
        <v>286</v>
      </c>
      <c r="K28" t="s">
        <v>3</v>
      </c>
      <c r="L28" t="s">
        <v>3</v>
      </c>
      <c r="M28" t="s">
        <v>3</v>
      </c>
      <c r="N28" t="s">
        <v>3</v>
      </c>
      <c r="O28" t="s">
        <v>286</v>
      </c>
      <c r="P28" t="s">
        <v>3</v>
      </c>
      <c r="Q28" t="s">
        <v>3</v>
      </c>
      <c r="R28" t="s">
        <v>3</v>
      </c>
      <c r="S28" t="s">
        <v>287</v>
      </c>
      <c r="T28" t="s">
        <v>289</v>
      </c>
      <c r="U28" t="s">
        <v>288</v>
      </c>
    </row>
    <row r="29" spans="1:21" x14ac:dyDescent="0.2">
      <c r="A29">
        <v>57</v>
      </c>
      <c r="B29">
        <v>1</v>
      </c>
      <c r="C29" t="s">
        <v>3</v>
      </c>
      <c r="D29" t="s">
        <v>3</v>
      </c>
      <c r="E29" t="s">
        <v>286</v>
      </c>
      <c r="F29" t="s">
        <v>286</v>
      </c>
      <c r="G29" t="s">
        <v>286</v>
      </c>
      <c r="H29" t="s">
        <v>3</v>
      </c>
      <c r="I29" t="s">
        <v>286</v>
      </c>
      <c r="J29" t="s">
        <v>286</v>
      </c>
      <c r="K29" t="s">
        <v>3</v>
      </c>
      <c r="L29" t="s">
        <v>3</v>
      </c>
      <c r="M29" t="s">
        <v>3</v>
      </c>
      <c r="N29" t="s">
        <v>3</v>
      </c>
      <c r="O29" t="s">
        <v>286</v>
      </c>
      <c r="P29" t="s">
        <v>3</v>
      </c>
      <c r="Q29" t="s">
        <v>3</v>
      </c>
      <c r="R29" t="s">
        <v>3</v>
      </c>
      <c r="S29" t="s">
        <v>287</v>
      </c>
      <c r="T29" t="s">
        <v>289</v>
      </c>
      <c r="U29" t="s">
        <v>288</v>
      </c>
    </row>
    <row r="30" spans="1:21" x14ac:dyDescent="0.2">
      <c r="A30">
        <v>58</v>
      </c>
      <c r="B30">
        <v>1</v>
      </c>
      <c r="C30" t="s">
        <v>3</v>
      </c>
      <c r="D30" t="s">
        <v>3</v>
      </c>
      <c r="E30" t="s">
        <v>286</v>
      </c>
      <c r="F30" t="s">
        <v>286</v>
      </c>
      <c r="G30" t="s">
        <v>286</v>
      </c>
      <c r="H30" t="s">
        <v>3</v>
      </c>
      <c r="I30" t="s">
        <v>286</v>
      </c>
      <c r="J30" t="s">
        <v>286</v>
      </c>
      <c r="K30" t="s">
        <v>3</v>
      </c>
      <c r="L30" t="s">
        <v>3</v>
      </c>
      <c r="M30" t="s">
        <v>3</v>
      </c>
      <c r="N30" t="s">
        <v>3</v>
      </c>
      <c r="O30" t="s">
        <v>286</v>
      </c>
      <c r="P30" t="s">
        <v>3</v>
      </c>
      <c r="Q30" t="s">
        <v>3</v>
      </c>
      <c r="R30" t="s">
        <v>3</v>
      </c>
      <c r="S30" t="s">
        <v>287</v>
      </c>
      <c r="T30" t="s">
        <v>289</v>
      </c>
      <c r="U30" t="s">
        <v>288</v>
      </c>
    </row>
    <row r="31" spans="1:21" x14ac:dyDescent="0.2">
      <c r="A31">
        <v>59</v>
      </c>
      <c r="B31">
        <v>1</v>
      </c>
      <c r="C31" t="s">
        <v>3</v>
      </c>
      <c r="D31" t="s">
        <v>3</v>
      </c>
      <c r="E31" t="s">
        <v>286</v>
      </c>
      <c r="F31" t="s">
        <v>286</v>
      </c>
      <c r="G31" t="s">
        <v>286</v>
      </c>
      <c r="H31" t="s">
        <v>3</v>
      </c>
      <c r="I31" t="s">
        <v>286</v>
      </c>
      <c r="J31" t="s">
        <v>286</v>
      </c>
      <c r="K31" t="s">
        <v>3</v>
      </c>
      <c r="L31" t="s">
        <v>3</v>
      </c>
      <c r="M31" t="s">
        <v>3</v>
      </c>
      <c r="N31" t="s">
        <v>3</v>
      </c>
      <c r="O31" t="s">
        <v>286</v>
      </c>
      <c r="P31" t="s">
        <v>3</v>
      </c>
      <c r="Q31" t="s">
        <v>3</v>
      </c>
      <c r="R31" t="s">
        <v>3</v>
      </c>
      <c r="S31" t="s">
        <v>287</v>
      </c>
      <c r="T31" t="s">
        <v>289</v>
      </c>
      <c r="U31" t="s">
        <v>288</v>
      </c>
    </row>
    <row r="32" spans="1:21" x14ac:dyDescent="0.2">
      <c r="A32">
        <v>60</v>
      </c>
      <c r="B32">
        <v>1</v>
      </c>
      <c r="C32" t="s">
        <v>3</v>
      </c>
      <c r="D32" t="s">
        <v>3</v>
      </c>
      <c r="E32" t="s">
        <v>286</v>
      </c>
      <c r="F32" t="s">
        <v>286</v>
      </c>
      <c r="G32" t="s">
        <v>286</v>
      </c>
      <c r="H32" t="s">
        <v>3</v>
      </c>
      <c r="I32" t="s">
        <v>286</v>
      </c>
      <c r="J32" t="s">
        <v>286</v>
      </c>
      <c r="K32" t="s">
        <v>3</v>
      </c>
      <c r="L32" t="s">
        <v>3</v>
      </c>
      <c r="M32" t="s">
        <v>3</v>
      </c>
      <c r="N32" t="s">
        <v>3</v>
      </c>
      <c r="O32" t="s">
        <v>286</v>
      </c>
      <c r="P32" t="s">
        <v>3</v>
      </c>
      <c r="Q32" t="s">
        <v>3</v>
      </c>
      <c r="R32" t="s">
        <v>3</v>
      </c>
      <c r="S32" t="s">
        <v>287</v>
      </c>
      <c r="T32" t="s">
        <v>289</v>
      </c>
      <c r="U32" t="s">
        <v>288</v>
      </c>
    </row>
    <row r="33" spans="1:21" x14ac:dyDescent="0.2">
      <c r="A33">
        <v>61</v>
      </c>
      <c r="B33">
        <v>1</v>
      </c>
      <c r="C33" t="s">
        <v>3</v>
      </c>
      <c r="D33" t="s">
        <v>3</v>
      </c>
      <c r="E33" t="s">
        <v>286</v>
      </c>
      <c r="F33" t="s">
        <v>286</v>
      </c>
      <c r="G33" t="s">
        <v>286</v>
      </c>
      <c r="H33" t="s">
        <v>3</v>
      </c>
      <c r="I33" t="s">
        <v>286</v>
      </c>
      <c r="J33" t="s">
        <v>286</v>
      </c>
      <c r="K33" t="s">
        <v>3</v>
      </c>
      <c r="L33" t="s">
        <v>3</v>
      </c>
      <c r="M33" t="s">
        <v>3</v>
      </c>
      <c r="N33" t="s">
        <v>3</v>
      </c>
      <c r="O33" t="s">
        <v>286</v>
      </c>
      <c r="P33" t="s">
        <v>3</v>
      </c>
      <c r="Q33" t="s">
        <v>3</v>
      </c>
      <c r="R33" t="s">
        <v>3</v>
      </c>
      <c r="S33" t="s">
        <v>287</v>
      </c>
      <c r="T33" t="s">
        <v>289</v>
      </c>
      <c r="U33" t="s">
        <v>288</v>
      </c>
    </row>
    <row r="34" spans="1:21" x14ac:dyDescent="0.2">
      <c r="A34">
        <v>62</v>
      </c>
      <c r="B34">
        <v>1</v>
      </c>
      <c r="C34" t="s">
        <v>3</v>
      </c>
      <c r="D34" t="s">
        <v>3</v>
      </c>
      <c r="E34" t="s">
        <v>286</v>
      </c>
      <c r="F34" t="s">
        <v>286</v>
      </c>
      <c r="G34" t="s">
        <v>286</v>
      </c>
      <c r="H34" t="s">
        <v>3</v>
      </c>
      <c r="I34" t="s">
        <v>286</v>
      </c>
      <c r="J34" t="s">
        <v>286</v>
      </c>
      <c r="K34" t="s">
        <v>3</v>
      </c>
      <c r="L34" t="s">
        <v>3</v>
      </c>
      <c r="M34" t="s">
        <v>3</v>
      </c>
      <c r="N34" t="s">
        <v>3</v>
      </c>
      <c r="O34" t="s">
        <v>286</v>
      </c>
      <c r="P34" t="s">
        <v>3</v>
      </c>
      <c r="Q34" t="s">
        <v>3</v>
      </c>
      <c r="R34" t="s">
        <v>3</v>
      </c>
      <c r="S34" t="s">
        <v>287</v>
      </c>
      <c r="T34" t="s">
        <v>289</v>
      </c>
      <c r="U34" t="s">
        <v>288</v>
      </c>
    </row>
    <row r="35" spans="1:21" x14ac:dyDescent="0.2">
      <c r="A35">
        <v>100</v>
      </c>
      <c r="B35">
        <v>1</v>
      </c>
      <c r="C35" t="s">
        <v>3</v>
      </c>
      <c r="D35" t="s">
        <v>3</v>
      </c>
      <c r="E35" t="s">
        <v>286</v>
      </c>
      <c r="F35" t="s">
        <v>286</v>
      </c>
      <c r="G35" t="s">
        <v>286</v>
      </c>
      <c r="H35" t="s">
        <v>3</v>
      </c>
      <c r="I35" t="s">
        <v>286</v>
      </c>
      <c r="J35" t="s">
        <v>286</v>
      </c>
      <c r="K35" t="s">
        <v>3</v>
      </c>
      <c r="L35" t="s">
        <v>3</v>
      </c>
      <c r="M35" t="s">
        <v>3</v>
      </c>
      <c r="N35" t="s">
        <v>3</v>
      </c>
      <c r="O35" t="s">
        <v>286</v>
      </c>
      <c r="P35" t="s">
        <v>3</v>
      </c>
      <c r="Q35" t="s">
        <v>3</v>
      </c>
      <c r="R35" t="s">
        <v>3</v>
      </c>
      <c r="S35" t="s">
        <v>287</v>
      </c>
      <c r="T35" t="s">
        <v>289</v>
      </c>
      <c r="U35" t="s">
        <v>288</v>
      </c>
    </row>
    <row r="36" spans="1:21" x14ac:dyDescent="0.2">
      <c r="A36">
        <v>101</v>
      </c>
      <c r="B36">
        <v>1</v>
      </c>
      <c r="C36" t="s">
        <v>3</v>
      </c>
      <c r="D36" t="s">
        <v>3</v>
      </c>
      <c r="E36" t="s">
        <v>286</v>
      </c>
      <c r="F36" t="s">
        <v>286</v>
      </c>
      <c r="G36" t="s">
        <v>286</v>
      </c>
      <c r="H36" t="s">
        <v>3</v>
      </c>
      <c r="I36" t="s">
        <v>286</v>
      </c>
      <c r="J36" t="s">
        <v>286</v>
      </c>
      <c r="K36" t="s">
        <v>3</v>
      </c>
      <c r="L36" t="s">
        <v>3</v>
      </c>
      <c r="M36" t="s">
        <v>3</v>
      </c>
      <c r="N36" t="s">
        <v>3</v>
      </c>
      <c r="O36" t="s">
        <v>286</v>
      </c>
      <c r="P36" t="s">
        <v>3</v>
      </c>
      <c r="Q36" t="s">
        <v>3</v>
      </c>
      <c r="R36" t="s">
        <v>3</v>
      </c>
      <c r="S36" t="s">
        <v>287</v>
      </c>
      <c r="T36" t="s">
        <v>289</v>
      </c>
      <c r="U36" t="s">
        <v>288</v>
      </c>
    </row>
    <row r="37" spans="1:21" x14ac:dyDescent="0.2">
      <c r="A37">
        <v>104</v>
      </c>
      <c r="B37">
        <v>1</v>
      </c>
      <c r="C37" t="s">
        <v>3</v>
      </c>
      <c r="D37" t="s">
        <v>3</v>
      </c>
      <c r="E37" t="s">
        <v>286</v>
      </c>
      <c r="F37" t="s">
        <v>286</v>
      </c>
      <c r="G37" t="s">
        <v>286</v>
      </c>
      <c r="H37" t="s">
        <v>3</v>
      </c>
      <c r="I37" t="s">
        <v>286</v>
      </c>
      <c r="J37" t="s">
        <v>286</v>
      </c>
      <c r="K37" t="s">
        <v>3</v>
      </c>
      <c r="L37" t="s">
        <v>3</v>
      </c>
      <c r="M37" t="s">
        <v>3</v>
      </c>
      <c r="N37" t="s">
        <v>3</v>
      </c>
      <c r="O37" t="s">
        <v>286</v>
      </c>
      <c r="P37" t="s">
        <v>3</v>
      </c>
      <c r="Q37" t="s">
        <v>3</v>
      </c>
      <c r="R37" t="s">
        <v>3</v>
      </c>
      <c r="S37" t="s">
        <v>287</v>
      </c>
      <c r="T37" t="s">
        <v>289</v>
      </c>
      <c r="U37" t="s">
        <v>288</v>
      </c>
    </row>
    <row r="38" spans="1:21" x14ac:dyDescent="0.2">
      <c r="A38">
        <v>105</v>
      </c>
      <c r="B38">
        <v>1</v>
      </c>
      <c r="C38" t="s">
        <v>3</v>
      </c>
      <c r="D38" t="s">
        <v>3</v>
      </c>
      <c r="E38" t="s">
        <v>286</v>
      </c>
      <c r="F38" t="s">
        <v>286</v>
      </c>
      <c r="G38" t="s">
        <v>286</v>
      </c>
      <c r="H38" t="s">
        <v>3</v>
      </c>
      <c r="I38" t="s">
        <v>286</v>
      </c>
      <c r="J38" t="s">
        <v>286</v>
      </c>
      <c r="K38" t="s">
        <v>3</v>
      </c>
      <c r="L38" t="s">
        <v>3</v>
      </c>
      <c r="M38" t="s">
        <v>3</v>
      </c>
      <c r="N38" t="s">
        <v>3</v>
      </c>
      <c r="O38" t="s">
        <v>286</v>
      </c>
      <c r="P38" t="s">
        <v>3</v>
      </c>
      <c r="Q38" t="s">
        <v>3</v>
      </c>
      <c r="R38" t="s">
        <v>3</v>
      </c>
      <c r="S38" t="s">
        <v>287</v>
      </c>
      <c r="T38" t="s">
        <v>289</v>
      </c>
      <c r="U38" t="s">
        <v>288</v>
      </c>
    </row>
    <row r="39" spans="1:21" x14ac:dyDescent="0.2">
      <c r="A39">
        <v>106</v>
      </c>
      <c r="B39">
        <v>1</v>
      </c>
      <c r="C39" t="s">
        <v>3</v>
      </c>
      <c r="D39" t="s">
        <v>3</v>
      </c>
      <c r="E39" t="s">
        <v>286</v>
      </c>
      <c r="F39" t="s">
        <v>286</v>
      </c>
      <c r="G39" t="s">
        <v>286</v>
      </c>
      <c r="H39" t="s">
        <v>3</v>
      </c>
      <c r="I39" t="s">
        <v>286</v>
      </c>
      <c r="J39" t="s">
        <v>286</v>
      </c>
      <c r="K39" t="s">
        <v>3</v>
      </c>
      <c r="L39" t="s">
        <v>3</v>
      </c>
      <c r="M39" t="s">
        <v>3</v>
      </c>
      <c r="N39" t="s">
        <v>3</v>
      </c>
      <c r="O39" t="s">
        <v>286</v>
      </c>
      <c r="P39" t="s">
        <v>3</v>
      </c>
      <c r="Q39" t="s">
        <v>3</v>
      </c>
      <c r="R39" t="s">
        <v>3</v>
      </c>
      <c r="S39" t="s">
        <v>287</v>
      </c>
      <c r="T39" t="s">
        <v>289</v>
      </c>
      <c r="U39" t="s">
        <v>288</v>
      </c>
    </row>
    <row r="40" spans="1:21" x14ac:dyDescent="0.2">
      <c r="A40">
        <v>107</v>
      </c>
      <c r="B40">
        <v>1</v>
      </c>
      <c r="C40" t="s">
        <v>3</v>
      </c>
      <c r="D40" t="s">
        <v>3</v>
      </c>
      <c r="E40" t="s">
        <v>286</v>
      </c>
      <c r="F40" t="s">
        <v>286</v>
      </c>
      <c r="G40" t="s">
        <v>286</v>
      </c>
      <c r="H40" t="s">
        <v>3</v>
      </c>
      <c r="I40" t="s">
        <v>286</v>
      </c>
      <c r="J40" t="s">
        <v>286</v>
      </c>
      <c r="K40" t="s">
        <v>3</v>
      </c>
      <c r="L40" t="s">
        <v>3</v>
      </c>
      <c r="M40" t="s">
        <v>3</v>
      </c>
      <c r="N40" t="s">
        <v>3</v>
      </c>
      <c r="O40" t="s">
        <v>286</v>
      </c>
      <c r="P40" t="s">
        <v>3</v>
      </c>
      <c r="Q40" t="s">
        <v>3</v>
      </c>
      <c r="R40" t="s">
        <v>3</v>
      </c>
      <c r="S40" t="s">
        <v>287</v>
      </c>
      <c r="T40" t="s">
        <v>289</v>
      </c>
      <c r="U40" t="s">
        <v>288</v>
      </c>
    </row>
    <row r="41" spans="1:21" x14ac:dyDescent="0.2">
      <c r="A41">
        <v>108</v>
      </c>
      <c r="B41">
        <v>1</v>
      </c>
      <c r="C41" t="s">
        <v>3</v>
      </c>
      <c r="D41" t="s">
        <v>3</v>
      </c>
      <c r="E41" t="s">
        <v>286</v>
      </c>
      <c r="F41" t="s">
        <v>286</v>
      </c>
      <c r="G41" t="s">
        <v>286</v>
      </c>
      <c r="H41" t="s">
        <v>3</v>
      </c>
      <c r="I41" t="s">
        <v>286</v>
      </c>
      <c r="J41" t="s">
        <v>286</v>
      </c>
      <c r="K41" t="s">
        <v>3</v>
      </c>
      <c r="L41" t="s">
        <v>3</v>
      </c>
      <c r="M41" t="s">
        <v>3</v>
      </c>
      <c r="N41" t="s">
        <v>3</v>
      </c>
      <c r="O41" t="s">
        <v>286</v>
      </c>
      <c r="P41" t="s">
        <v>3</v>
      </c>
      <c r="Q41" t="s">
        <v>3</v>
      </c>
      <c r="R41" t="s">
        <v>3</v>
      </c>
      <c r="S41" t="s">
        <v>287</v>
      </c>
      <c r="T41" t="s">
        <v>289</v>
      </c>
      <c r="U41" t="s">
        <v>288</v>
      </c>
    </row>
    <row r="42" spans="1:21" x14ac:dyDescent="0.2">
      <c r="A42">
        <v>109</v>
      </c>
      <c r="B42">
        <v>1</v>
      </c>
      <c r="C42" t="s">
        <v>3</v>
      </c>
      <c r="D42" t="s">
        <v>3</v>
      </c>
      <c r="E42" t="s">
        <v>286</v>
      </c>
      <c r="F42" t="s">
        <v>286</v>
      </c>
      <c r="G42" t="s">
        <v>286</v>
      </c>
      <c r="H42" t="s">
        <v>3</v>
      </c>
      <c r="I42" t="s">
        <v>286</v>
      </c>
      <c r="J42" t="s">
        <v>286</v>
      </c>
      <c r="K42" t="s">
        <v>3</v>
      </c>
      <c r="L42" t="s">
        <v>3</v>
      </c>
      <c r="M42" t="s">
        <v>3</v>
      </c>
      <c r="N42" t="s">
        <v>3</v>
      </c>
      <c r="O42" t="s">
        <v>286</v>
      </c>
      <c r="P42" t="s">
        <v>3</v>
      </c>
      <c r="Q42" t="s">
        <v>3</v>
      </c>
      <c r="R42" t="s">
        <v>3</v>
      </c>
      <c r="S42" t="s">
        <v>287</v>
      </c>
      <c r="T42" t="s">
        <v>289</v>
      </c>
      <c r="U42" t="s">
        <v>288</v>
      </c>
    </row>
    <row r="43" spans="1:21" x14ac:dyDescent="0.2">
      <c r="A43">
        <v>110</v>
      </c>
      <c r="B43">
        <v>1</v>
      </c>
      <c r="C43" t="s">
        <v>3</v>
      </c>
      <c r="D43" t="s">
        <v>3</v>
      </c>
      <c r="E43" t="s">
        <v>286</v>
      </c>
      <c r="F43" t="s">
        <v>286</v>
      </c>
      <c r="G43" t="s">
        <v>286</v>
      </c>
      <c r="H43" t="s">
        <v>3</v>
      </c>
      <c r="I43" t="s">
        <v>286</v>
      </c>
      <c r="J43" t="s">
        <v>286</v>
      </c>
      <c r="K43" t="s">
        <v>3</v>
      </c>
      <c r="L43" t="s">
        <v>3</v>
      </c>
      <c r="M43" t="s">
        <v>3</v>
      </c>
      <c r="N43" t="s">
        <v>3</v>
      </c>
      <c r="O43" t="s">
        <v>286</v>
      </c>
      <c r="P43" t="s">
        <v>3</v>
      </c>
      <c r="Q43" t="s">
        <v>3</v>
      </c>
      <c r="R43" t="s">
        <v>3</v>
      </c>
      <c r="S43" t="s">
        <v>287</v>
      </c>
      <c r="T43" t="s">
        <v>289</v>
      </c>
      <c r="U43" t="s">
        <v>288</v>
      </c>
    </row>
    <row r="44" spans="1:21" x14ac:dyDescent="0.2">
      <c r="A44">
        <v>111</v>
      </c>
      <c r="B44">
        <v>1</v>
      </c>
      <c r="C44" t="s">
        <v>3</v>
      </c>
      <c r="D44" t="s">
        <v>3</v>
      </c>
      <c r="E44" t="s">
        <v>286</v>
      </c>
      <c r="F44" t="s">
        <v>286</v>
      </c>
      <c r="G44" t="s">
        <v>286</v>
      </c>
      <c r="H44" t="s">
        <v>3</v>
      </c>
      <c r="I44" t="s">
        <v>286</v>
      </c>
      <c r="J44" t="s">
        <v>286</v>
      </c>
      <c r="K44" t="s">
        <v>3</v>
      </c>
      <c r="L44" t="s">
        <v>3</v>
      </c>
      <c r="M44" t="s">
        <v>3</v>
      </c>
      <c r="N44" t="s">
        <v>3</v>
      </c>
      <c r="O44" t="s">
        <v>286</v>
      </c>
      <c r="P44" t="s">
        <v>3</v>
      </c>
      <c r="Q44" t="s">
        <v>3</v>
      </c>
      <c r="R44" t="s">
        <v>3</v>
      </c>
      <c r="S44" t="s">
        <v>287</v>
      </c>
      <c r="T44" t="s">
        <v>289</v>
      </c>
      <c r="U44" t="s">
        <v>288</v>
      </c>
    </row>
    <row r="45" spans="1:21" x14ac:dyDescent="0.2">
      <c r="A45">
        <v>112</v>
      </c>
      <c r="B45">
        <v>1</v>
      </c>
      <c r="C45" t="s">
        <v>3</v>
      </c>
      <c r="D45" t="s">
        <v>3</v>
      </c>
      <c r="E45" t="s">
        <v>286</v>
      </c>
      <c r="F45" t="s">
        <v>286</v>
      </c>
      <c r="G45" t="s">
        <v>286</v>
      </c>
      <c r="H45" t="s">
        <v>3</v>
      </c>
      <c r="I45" t="s">
        <v>286</v>
      </c>
      <c r="J45" t="s">
        <v>286</v>
      </c>
      <c r="K45" t="s">
        <v>3</v>
      </c>
      <c r="L45" t="s">
        <v>3</v>
      </c>
      <c r="M45" t="s">
        <v>3</v>
      </c>
      <c r="N45" t="s">
        <v>3</v>
      </c>
      <c r="O45" t="s">
        <v>286</v>
      </c>
      <c r="P45" t="s">
        <v>3</v>
      </c>
      <c r="Q45" t="s">
        <v>3</v>
      </c>
      <c r="R45" t="s">
        <v>3</v>
      </c>
      <c r="S45" t="s">
        <v>287</v>
      </c>
      <c r="T45" t="s">
        <v>289</v>
      </c>
      <c r="U45" t="s">
        <v>288</v>
      </c>
    </row>
    <row r="46" spans="1:21" x14ac:dyDescent="0.2">
      <c r="A46">
        <v>113</v>
      </c>
      <c r="B46">
        <v>1</v>
      </c>
      <c r="C46" t="s">
        <v>3</v>
      </c>
      <c r="D46" t="s">
        <v>3</v>
      </c>
      <c r="E46" t="s">
        <v>286</v>
      </c>
      <c r="F46" t="s">
        <v>286</v>
      </c>
      <c r="G46" t="s">
        <v>286</v>
      </c>
      <c r="H46" t="s">
        <v>3</v>
      </c>
      <c r="I46" t="s">
        <v>286</v>
      </c>
      <c r="J46" t="s">
        <v>286</v>
      </c>
      <c r="K46" t="s">
        <v>3</v>
      </c>
      <c r="L46" t="s">
        <v>3</v>
      </c>
      <c r="M46" t="s">
        <v>3</v>
      </c>
      <c r="N46" t="s">
        <v>3</v>
      </c>
      <c r="O46" t="s">
        <v>286</v>
      </c>
      <c r="P46" t="s">
        <v>3</v>
      </c>
      <c r="Q46" t="s">
        <v>3</v>
      </c>
      <c r="R46" t="s">
        <v>3</v>
      </c>
      <c r="S46" t="s">
        <v>287</v>
      </c>
      <c r="T46" t="s">
        <v>289</v>
      </c>
      <c r="U46" t="s">
        <v>288</v>
      </c>
    </row>
    <row r="47" spans="1:21" x14ac:dyDescent="0.2">
      <c r="A47">
        <v>149</v>
      </c>
      <c r="B47">
        <v>1</v>
      </c>
      <c r="C47" t="s">
        <v>3</v>
      </c>
      <c r="D47" t="s">
        <v>3</v>
      </c>
      <c r="E47" t="s">
        <v>286</v>
      </c>
      <c r="F47" t="s">
        <v>286</v>
      </c>
      <c r="G47" t="s">
        <v>286</v>
      </c>
      <c r="H47" t="s">
        <v>3</v>
      </c>
      <c r="I47" t="s">
        <v>286</v>
      </c>
      <c r="J47" t="s">
        <v>286</v>
      </c>
      <c r="K47" t="s">
        <v>3</v>
      </c>
      <c r="L47" t="s">
        <v>3</v>
      </c>
      <c r="M47" t="s">
        <v>3</v>
      </c>
      <c r="N47" t="s">
        <v>3</v>
      </c>
      <c r="O47" t="s">
        <v>286</v>
      </c>
      <c r="P47" t="s">
        <v>3</v>
      </c>
      <c r="Q47" t="s">
        <v>3</v>
      </c>
      <c r="R47" t="s">
        <v>3</v>
      </c>
      <c r="S47" t="s">
        <v>287</v>
      </c>
      <c r="T47" t="s">
        <v>289</v>
      </c>
      <c r="U47" t="s">
        <v>288</v>
      </c>
    </row>
    <row r="48" spans="1:21" x14ac:dyDescent="0.2">
      <c r="A48">
        <v>150</v>
      </c>
      <c r="B48">
        <v>1</v>
      </c>
      <c r="C48" t="s">
        <v>3</v>
      </c>
      <c r="D48" t="s">
        <v>3</v>
      </c>
      <c r="E48" t="s">
        <v>286</v>
      </c>
      <c r="F48" t="s">
        <v>286</v>
      </c>
      <c r="G48" t="s">
        <v>286</v>
      </c>
      <c r="H48" t="s">
        <v>3</v>
      </c>
      <c r="I48" t="s">
        <v>286</v>
      </c>
      <c r="J48" t="s">
        <v>286</v>
      </c>
      <c r="K48" t="s">
        <v>3</v>
      </c>
      <c r="L48" t="s">
        <v>3</v>
      </c>
      <c r="M48" t="s">
        <v>3</v>
      </c>
      <c r="N48" t="s">
        <v>3</v>
      </c>
      <c r="O48" t="s">
        <v>286</v>
      </c>
      <c r="P48" t="s">
        <v>3</v>
      </c>
      <c r="Q48" t="s">
        <v>3</v>
      </c>
      <c r="R48" t="s">
        <v>3</v>
      </c>
      <c r="S48" t="s">
        <v>287</v>
      </c>
      <c r="T48" t="s">
        <v>289</v>
      </c>
      <c r="U48" t="s">
        <v>288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70332</v>
      </c>
      <c r="M1">
        <v>10</v>
      </c>
      <c r="N1">
        <v>11</v>
      </c>
      <c r="O1">
        <v>15</v>
      </c>
      <c r="P1">
        <v>0</v>
      </c>
      <c r="Q1">
        <v>2</v>
      </c>
    </row>
    <row r="12" spans="1:103" x14ac:dyDescent="0.2">
      <c r="F12" t="str">
        <f>Source!F12</f>
        <v>01-01-02  Вырубка деревьев , кустарников</v>
      </c>
      <c r="G12" t="str">
        <f>Source!G12</f>
        <v>01-01-02  Вырубка деревьев , кустарников !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01-01-02</vt:lpstr>
      <vt:lpstr>Source</vt:lpstr>
      <vt:lpstr>SourceObSm</vt:lpstr>
      <vt:lpstr>SmtRes</vt:lpstr>
      <vt:lpstr>EtalonRes</vt:lpstr>
      <vt:lpstr>SrcPoprs</vt:lpstr>
      <vt:lpstr>SrcKA</vt:lpstr>
      <vt:lpstr>'01-01-02'!Заголовки_для_печати</vt:lpstr>
      <vt:lpstr>'01-01-02'!Область_печати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Бабасина Екатерина Дмитриевна</cp:lastModifiedBy>
  <dcterms:created xsi:type="dcterms:W3CDTF">2026-02-10T13:00:39Z</dcterms:created>
  <dcterms:modified xsi:type="dcterms:W3CDTF">2026-02-10T13:01:07Z</dcterms:modified>
</cp:coreProperties>
</file>